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15" yWindow="-30" windowWidth="15705" windowHeight="8115" firstSheet="5" activeTab="5"/>
  </bookViews>
  <sheets>
    <sheet name="30.12.2021" sheetId="8" state="hidden" r:id="rId1"/>
    <sheet name="23.05.2022" sheetId="10" state="hidden" r:id="rId2"/>
    <sheet name="15.06.2022" sheetId="11" state="hidden" r:id="rId3"/>
    <sheet name="Бюджет" sheetId="12" state="hidden" r:id="rId4"/>
    <sheet name="Лист1" sheetId="13" state="hidden" r:id="rId5"/>
    <sheet name="19.06.23" sheetId="14" r:id="rId6"/>
  </sheets>
  <definedNames>
    <definedName name="_xlnm.Print_Area" localSheetId="0">'30.12.2021'!$A$1:$M$59</definedName>
  </definedNames>
  <calcPr calcId="124519"/>
</workbook>
</file>

<file path=xl/calcChain.xml><?xml version="1.0" encoding="utf-8"?>
<calcChain xmlns="http://schemas.openxmlformats.org/spreadsheetml/2006/main">
  <c r="J41" i="14"/>
  <c r="L22"/>
  <c r="K22"/>
  <c r="I29"/>
  <c r="H20"/>
  <c r="H19"/>
  <c r="L21"/>
  <c r="K21"/>
  <c r="J21"/>
  <c r="I21"/>
  <c r="H21"/>
  <c r="G21"/>
  <c r="L20"/>
  <c r="K20"/>
  <c r="J20"/>
  <c r="I20"/>
  <c r="G20"/>
  <c r="L19"/>
  <c r="K19"/>
  <c r="K52"/>
  <c r="I19"/>
  <c r="I22"/>
  <c r="I52"/>
  <c r="L52"/>
  <c r="J22"/>
  <c r="J52" l="1"/>
  <c r="J51" s="1"/>
  <c r="J19"/>
  <c r="J23"/>
  <c r="H18"/>
  <c r="H25"/>
  <c r="H26"/>
  <c r="I18"/>
  <c r="I16" s="1"/>
  <c r="I24"/>
  <c r="I25"/>
  <c r="I26"/>
  <c r="J25"/>
  <c r="J24"/>
  <c r="J26"/>
  <c r="K18"/>
  <c r="K23"/>
  <c r="K24"/>
  <c r="K25"/>
  <c r="K26"/>
  <c r="L18"/>
  <c r="L23"/>
  <c r="L24"/>
  <c r="L25"/>
  <c r="L26"/>
  <c r="G18"/>
  <c r="G19"/>
  <c r="G22"/>
  <c r="G23"/>
  <c r="G24"/>
  <c r="G25"/>
  <c r="G26"/>
  <c r="L36"/>
  <c r="K36"/>
  <c r="I36"/>
  <c r="K51"/>
  <c r="L51"/>
  <c r="I51"/>
  <c r="L40"/>
  <c r="L39" s="1"/>
  <c r="K40"/>
  <c r="K39" s="1"/>
  <c r="L29"/>
  <c r="K29"/>
  <c r="J29"/>
  <c r="G29"/>
  <c r="H36"/>
  <c r="G52"/>
  <c r="G51" s="1"/>
  <c r="G40"/>
  <c r="G39" s="1"/>
  <c r="J36"/>
  <c r="G36"/>
  <c r="G52" i="13"/>
  <c r="G51" s="1"/>
  <c r="G50" s="1"/>
  <c r="L51"/>
  <c r="L50" s="1"/>
  <c r="K51"/>
  <c r="K50" s="1"/>
  <c r="J51"/>
  <c r="J50" s="1"/>
  <c r="I51"/>
  <c r="I50" s="1"/>
  <c r="H51"/>
  <c r="H50" s="1"/>
  <c r="G41"/>
  <c r="G19" s="1"/>
  <c r="L40"/>
  <c r="L39" s="1"/>
  <c r="K40"/>
  <c r="K39" s="1"/>
  <c r="J40"/>
  <c r="J39" s="1"/>
  <c r="I40"/>
  <c r="I39" s="1"/>
  <c r="H40"/>
  <c r="H39" s="1"/>
  <c r="L36"/>
  <c r="K36"/>
  <c r="J36"/>
  <c r="I36"/>
  <c r="H36"/>
  <c r="G36"/>
  <c r="G30"/>
  <c r="G21" s="1"/>
  <c r="L28"/>
  <c r="K28"/>
  <c r="K27" s="1"/>
  <c r="J28"/>
  <c r="I28"/>
  <c r="H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3"/>
  <c r="K23"/>
  <c r="J23"/>
  <c r="I23"/>
  <c r="H23"/>
  <c r="L22"/>
  <c r="K22"/>
  <c r="J22"/>
  <c r="I22"/>
  <c r="H22"/>
  <c r="L21"/>
  <c r="K21"/>
  <c r="J21"/>
  <c r="I21"/>
  <c r="H21"/>
  <c r="L20"/>
  <c r="K20"/>
  <c r="J20"/>
  <c r="I20"/>
  <c r="H20"/>
  <c r="L19"/>
  <c r="K19"/>
  <c r="J19"/>
  <c r="I19"/>
  <c r="H19"/>
  <c r="L18"/>
  <c r="K18"/>
  <c r="J18"/>
  <c r="I18"/>
  <c r="I16" s="1"/>
  <c r="H18"/>
  <c r="G18"/>
  <c r="G23"/>
  <c r="L50" i="12"/>
  <c r="L49" s="1"/>
  <c r="K50"/>
  <c r="K49" s="1"/>
  <c r="J50"/>
  <c r="J49" s="1"/>
  <c r="I50"/>
  <c r="I49" s="1"/>
  <c r="H50"/>
  <c r="H49" s="1"/>
  <c r="G50"/>
  <c r="G49" s="1"/>
  <c r="G40"/>
  <c r="G39" s="1"/>
  <c r="G38" s="1"/>
  <c r="L39"/>
  <c r="L38" s="1"/>
  <c r="K39"/>
  <c r="K38" s="1"/>
  <c r="J39"/>
  <c r="J38" s="1"/>
  <c r="I39"/>
  <c r="I38" s="1"/>
  <c r="H39"/>
  <c r="H38" s="1"/>
  <c r="L35"/>
  <c r="K35"/>
  <c r="J35"/>
  <c r="I35"/>
  <c r="H35"/>
  <c r="G35"/>
  <c r="L28"/>
  <c r="K28"/>
  <c r="J28"/>
  <c r="J27" s="1"/>
  <c r="I28"/>
  <c r="H28"/>
  <c r="H27" s="1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3"/>
  <c r="K23"/>
  <c r="J23"/>
  <c r="I23"/>
  <c r="H23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L19"/>
  <c r="K19"/>
  <c r="J19"/>
  <c r="I19"/>
  <c r="H19"/>
  <c r="L18"/>
  <c r="K18"/>
  <c r="J18"/>
  <c r="I18"/>
  <c r="H18"/>
  <c r="G18"/>
  <c r="L50" i="11"/>
  <c r="L49" s="1"/>
  <c r="K50"/>
  <c r="K49" s="1"/>
  <c r="J50"/>
  <c r="J49" s="1"/>
  <c r="I50"/>
  <c r="I49" s="1"/>
  <c r="H50"/>
  <c r="H49" s="1"/>
  <c r="G50"/>
  <c r="G49" s="1"/>
  <c r="G40"/>
  <c r="G39" s="1"/>
  <c r="G38" s="1"/>
  <c r="L39"/>
  <c r="L38" s="1"/>
  <c r="K39"/>
  <c r="K38" s="1"/>
  <c r="J39"/>
  <c r="J38" s="1"/>
  <c r="I39"/>
  <c r="I38" s="1"/>
  <c r="H39"/>
  <c r="H38" s="1"/>
  <c r="L35"/>
  <c r="K35"/>
  <c r="J35"/>
  <c r="I35"/>
  <c r="H35"/>
  <c r="G35"/>
  <c r="L28"/>
  <c r="K28"/>
  <c r="K27" s="1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3"/>
  <c r="K23"/>
  <c r="J23"/>
  <c r="I23"/>
  <c r="H23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L19"/>
  <c r="K19"/>
  <c r="J19"/>
  <c r="I19"/>
  <c r="H19"/>
  <c r="L18"/>
  <c r="K18"/>
  <c r="J18"/>
  <c r="J16" s="1"/>
  <c r="I18"/>
  <c r="H18"/>
  <c r="G18"/>
  <c r="I16"/>
  <c r="G23" i="12"/>
  <c r="G19" i="11"/>
  <c r="L50" i="10"/>
  <c r="L49" s="1"/>
  <c r="K50"/>
  <c r="K49" s="1"/>
  <c r="J50"/>
  <c r="J49" s="1"/>
  <c r="I50"/>
  <c r="I49" s="1"/>
  <c r="H50"/>
  <c r="H49" s="1"/>
  <c r="G50"/>
  <c r="G49" s="1"/>
  <c r="G40"/>
  <c r="G23" s="1"/>
  <c r="L39"/>
  <c r="L38" s="1"/>
  <c r="K39"/>
  <c r="K38" s="1"/>
  <c r="J39"/>
  <c r="J38" s="1"/>
  <c r="I39"/>
  <c r="I38" s="1"/>
  <c r="H39"/>
  <c r="H38" s="1"/>
  <c r="L35"/>
  <c r="K35"/>
  <c r="J35"/>
  <c r="I35"/>
  <c r="H35"/>
  <c r="G35"/>
  <c r="L28"/>
  <c r="K28"/>
  <c r="J28"/>
  <c r="I28"/>
  <c r="H28"/>
  <c r="H27" s="1"/>
  <c r="G28"/>
  <c r="G27" s="1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3"/>
  <c r="K23"/>
  <c r="J23"/>
  <c r="I23"/>
  <c r="H23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L19"/>
  <c r="K19"/>
  <c r="J19"/>
  <c r="I19"/>
  <c r="H19"/>
  <c r="L18"/>
  <c r="K18"/>
  <c r="J18"/>
  <c r="I18"/>
  <c r="H18"/>
  <c r="H16" s="1"/>
  <c r="G18"/>
  <c r="H19" i="8"/>
  <c r="I19"/>
  <c r="J19"/>
  <c r="K19"/>
  <c r="L19"/>
  <c r="L20"/>
  <c r="I22"/>
  <c r="J22"/>
  <c r="K22"/>
  <c r="L22"/>
  <c r="H22"/>
  <c r="G19"/>
  <c r="I23"/>
  <c r="J23"/>
  <c r="K23"/>
  <c r="L23"/>
  <c r="G23"/>
  <c r="G39"/>
  <c r="G38" s="1"/>
  <c r="H39"/>
  <c r="H38" s="1"/>
  <c r="I39"/>
  <c r="I38" s="1"/>
  <c r="J39"/>
  <c r="J38" s="1"/>
  <c r="K39"/>
  <c r="L39"/>
  <c r="L38" s="1"/>
  <c r="I25"/>
  <c r="J25"/>
  <c r="K25"/>
  <c r="L25"/>
  <c r="H25"/>
  <c r="G24"/>
  <c r="H23"/>
  <c r="G20"/>
  <c r="G22"/>
  <c r="L21"/>
  <c r="K21"/>
  <c r="K20"/>
  <c r="J21"/>
  <c r="J20"/>
  <c r="I21"/>
  <c r="I20"/>
  <c r="H21"/>
  <c r="H20"/>
  <c r="L49"/>
  <c r="L48" s="1"/>
  <c r="K49"/>
  <c r="K48" s="1"/>
  <c r="J49"/>
  <c r="J48" s="1"/>
  <c r="G26"/>
  <c r="G25"/>
  <c r="G21"/>
  <c r="G28"/>
  <c r="G49"/>
  <c r="G48" s="1"/>
  <c r="K18"/>
  <c r="K24"/>
  <c r="K26"/>
  <c r="L26"/>
  <c r="L24"/>
  <c r="L18"/>
  <c r="L35"/>
  <c r="L28"/>
  <c r="H35"/>
  <c r="I35"/>
  <c r="J35"/>
  <c r="K35"/>
  <c r="G35"/>
  <c r="G27" s="1"/>
  <c r="I49"/>
  <c r="I48" s="1"/>
  <c r="I24"/>
  <c r="J24"/>
  <c r="H18"/>
  <c r="J26"/>
  <c r="I26"/>
  <c r="I28"/>
  <c r="K28"/>
  <c r="K38"/>
  <c r="H26"/>
  <c r="H24"/>
  <c r="J18"/>
  <c r="I18"/>
  <c r="G18"/>
  <c r="G16" s="1"/>
  <c r="H49"/>
  <c r="H48" s="1"/>
  <c r="H28"/>
  <c r="J28"/>
  <c r="J27" s="1"/>
  <c r="G22" i="13" l="1"/>
  <c r="G23" i="11"/>
  <c r="J16" i="12"/>
  <c r="K27"/>
  <c r="L27" i="13"/>
  <c r="H16" i="14"/>
  <c r="G16"/>
  <c r="G27" s="1"/>
  <c r="H40"/>
  <c r="H39" s="1"/>
  <c r="L16" i="11"/>
  <c r="G27"/>
  <c r="G16"/>
  <c r="L27"/>
  <c r="L27" i="12"/>
  <c r="I16"/>
  <c r="J27" i="11"/>
  <c r="L27" i="10"/>
  <c r="H27" i="11"/>
  <c r="K16" i="13"/>
  <c r="H22" i="14"/>
  <c r="L27" i="8"/>
  <c r="K27"/>
  <c r="J27" i="13"/>
  <c r="I27" i="8"/>
  <c r="I27" i="13"/>
  <c r="H27"/>
  <c r="K16" i="14"/>
  <c r="K27" s="1"/>
  <c r="I16" i="10"/>
  <c r="H16" i="12"/>
  <c r="H16" i="13"/>
  <c r="G39" i="10"/>
  <c r="G38" s="1"/>
  <c r="I27" i="11"/>
  <c r="I23" i="14"/>
  <c r="K16" i="11"/>
  <c r="H27" i="8"/>
  <c r="K27" i="10"/>
  <c r="H29" i="14"/>
  <c r="H28" s="1"/>
  <c r="L16" i="8"/>
  <c r="K16" i="10"/>
  <c r="K16" i="8"/>
  <c r="I16"/>
  <c r="J16" i="10"/>
  <c r="J27"/>
  <c r="J16" i="13"/>
  <c r="I27" i="10"/>
  <c r="H16" i="11"/>
  <c r="I27" i="12"/>
  <c r="L16"/>
  <c r="J16" i="8"/>
  <c r="H16"/>
  <c r="L16" i="10"/>
  <c r="K16" i="12"/>
  <c r="G27"/>
  <c r="L16" i="13"/>
  <c r="L16" i="14"/>
  <c r="L27" s="1"/>
  <c r="I40"/>
  <c r="I39" s="1"/>
  <c r="L28"/>
  <c r="H23"/>
  <c r="K28"/>
  <c r="G28"/>
  <c r="I28"/>
  <c r="J28"/>
  <c r="J40"/>
  <c r="J39" s="1"/>
  <c r="J18"/>
  <c r="J16" s="1"/>
  <c r="H52"/>
  <c r="H51" s="1"/>
  <c r="G19" i="10"/>
  <c r="G16" s="1"/>
  <c r="G20" i="13"/>
  <c r="G16" s="1"/>
  <c r="G28"/>
  <c r="G27" s="1"/>
  <c r="G19" i="12"/>
  <c r="G16" s="1"/>
  <c r="G40" i="13"/>
  <c r="G39" s="1"/>
  <c r="H24" i="14"/>
  <c r="J27" l="1"/>
  <c r="H27"/>
  <c r="I27"/>
</calcChain>
</file>

<file path=xl/sharedStrings.xml><?xml version="1.0" encoding="utf-8"?>
<sst xmlns="http://schemas.openxmlformats.org/spreadsheetml/2006/main" count="1138" uniqueCount="161">
  <si>
    <t>Ответственный исполнитель, соисполнители</t>
  </si>
  <si>
    <t>Код бюджетной классификации &lt;2&gt;</t>
  </si>
  <si>
    <t>ГРБС</t>
  </si>
  <si>
    <t>Рз Пр</t>
  </si>
  <si>
    <t>ЦСР</t>
  </si>
  <si>
    <t>ВР</t>
  </si>
  <si>
    <t>X</t>
  </si>
  <si>
    <t>х</t>
  </si>
  <si>
    <t>Администрация МО</t>
  </si>
  <si>
    <t>Управление образования</t>
  </si>
  <si>
    <t>Управление имущественных отношений</t>
  </si>
  <si>
    <t>36201 R0820</t>
  </si>
  <si>
    <t>Доплаты к пенсиям муниципальным служащим</t>
  </si>
  <si>
    <t>Оказание материальной помощи малообеспеченным категориям населения</t>
  </si>
  <si>
    <t>Обеспечение мер социальной поддержки специалистов культуры, проживающих в сельской местности</t>
  </si>
  <si>
    <t>244</t>
  </si>
  <si>
    <t>Оказание адресной помощи малоимущим гражданам, пострадавшим от пожара, а также ремонт и восстановление отопительных печей и ветхих отопительных сетей, находящихся в пожароопасном состоянии</t>
  </si>
  <si>
    <t>36201 00000</t>
  </si>
  <si>
    <t>36201 70220</t>
  </si>
  <si>
    <t>36201 70250</t>
  </si>
  <si>
    <t>36201 22330</t>
  </si>
  <si>
    <t>36301 00000</t>
  </si>
  <si>
    <t>36301 00880</t>
  </si>
  <si>
    <t>36301 22380</t>
  </si>
  <si>
    <t>36301 22180</t>
  </si>
  <si>
    <t>36401 00000</t>
  </si>
  <si>
    <t>36401 14910</t>
  </si>
  <si>
    <t>36401 14930</t>
  </si>
  <si>
    <t>36401 14940</t>
  </si>
  <si>
    <t>36402 00000</t>
  </si>
  <si>
    <t>36402 70170</t>
  </si>
  <si>
    <t>0707</t>
  </si>
  <si>
    <t>0702</t>
  </si>
  <si>
    <t>310</t>
  </si>
  <si>
    <t>Управление культуры</t>
  </si>
  <si>
    <t>902</t>
  </si>
  <si>
    <t>Компенсация части родительской платы за присмотр и уход за ребенком в детских дошкольных учреждениях</t>
  </si>
  <si>
    <t>36401 14960</t>
  </si>
  <si>
    <t>917</t>
  </si>
  <si>
    <t>1004</t>
  </si>
  <si>
    <t xml:space="preserve">Приложение </t>
  </si>
  <si>
    <t>120</t>
  </si>
  <si>
    <t>Ремонт загородного детского лагеря "Дружба"</t>
  </si>
  <si>
    <t>Управление финансов</t>
  </si>
  <si>
    <t>905</t>
  </si>
  <si>
    <t>1003</t>
  </si>
  <si>
    <t>36401 70270</t>
  </si>
  <si>
    <t>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пунктах, поселках городского типа.</t>
  </si>
  <si>
    <t>911</t>
  </si>
  <si>
    <t>530</t>
  </si>
  <si>
    <t>36301 72980</t>
  </si>
  <si>
    <t>240</t>
  </si>
  <si>
    <t>910</t>
  </si>
  <si>
    <t>904</t>
  </si>
  <si>
    <t>36301 S2980</t>
  </si>
  <si>
    <t xml:space="preserve">Организация временного трудоустройства несовершеннолетних граждан в свободное от учебы время.  Организация деятельности работы "Трудового отряда СУЭК". </t>
  </si>
  <si>
    <t>36201 70180</t>
  </si>
  <si>
    <t>410</t>
  </si>
  <si>
    <t>621</t>
  </si>
  <si>
    <t>320</t>
  </si>
  <si>
    <t xml:space="preserve">к постановлению администрации </t>
  </si>
  <si>
    <t>Усть-Абаканского района</t>
  </si>
  <si>
    <t>Заместитель Главы администрации Усть-Абаканского района по финансам и экономике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руководитель управления финансов и экономики администрации Усть-Абаканского района</t>
  </si>
  <si>
    <t>Основные направления реализации</t>
  </si>
  <si>
    <t>0709</t>
  </si>
  <si>
    <t>36201 22210</t>
  </si>
  <si>
    <t>36402 14970</t>
  </si>
  <si>
    <t>Управление ЖКХ и строительства</t>
  </si>
  <si>
    <r>
      <t xml:space="preserve">Управление образования </t>
    </r>
    <r>
      <rPr>
        <sz val="9"/>
        <color theme="1"/>
        <rFont val="Times New Roman"/>
        <family val="1"/>
        <charset val="204"/>
      </rPr>
      <t>(республиканский бюджет)</t>
    </r>
  </si>
  <si>
    <t xml:space="preserve">Управление ЖКХ и строительства </t>
  </si>
  <si>
    <r>
      <t xml:space="preserve">Управление ЖКХ и строительства </t>
    </r>
    <r>
      <rPr>
        <sz val="9"/>
        <color theme="1"/>
        <rFont val="Times New Roman"/>
        <family val="1"/>
        <charset val="204"/>
      </rPr>
      <t>(республиканский бюджет)</t>
    </r>
  </si>
  <si>
    <r>
      <t xml:space="preserve">Управление культуры </t>
    </r>
    <r>
      <rPr>
        <sz val="9"/>
        <color theme="1"/>
        <rFont val="Times New Roman"/>
        <family val="1"/>
        <charset val="204"/>
      </rPr>
      <t>(республиканский бюджет)</t>
    </r>
  </si>
  <si>
    <r>
      <t xml:space="preserve">Управление финансов </t>
    </r>
    <r>
      <rPr>
        <sz val="9"/>
        <color theme="1"/>
        <rFont val="Times New Roman"/>
        <family val="1"/>
        <charset val="204"/>
      </rPr>
      <t>(республиканский бюджет)</t>
    </r>
  </si>
  <si>
    <t>от  04.03.2022   № 182-п</t>
  </si>
  <si>
    <t>Приложение 3</t>
  </si>
  <si>
    <t>«Социальная поддержка граждан»</t>
  </si>
  <si>
    <t>Муниципальная программа "Социальная поддержка граждан"</t>
  </si>
  <si>
    <t>2</t>
  </si>
  <si>
    <t>Подпрограмма 1. 
Развитие мер социальной поддержки отдельных категорий граждан в Усть-Абаканском районе</t>
  </si>
  <si>
    <t>Мероприятие  1.1.1. 
Доплаты к пенсиям муниципальным служащим</t>
  </si>
  <si>
    <t>Основное мероприятие 1.2. 
Осуществление государственных полномочий по выплатам гражданам, имеющим детей</t>
  </si>
  <si>
    <t>Мероприятие 1.2.1. 
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и в частных организациях, осуществляющих присмотр и уход за детьми</t>
  </si>
  <si>
    <t>Мероприятие 1.2.2. 
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и в частных организациях, осуществляющих присмотр и уход за детьми (средства местного бюджета)</t>
  </si>
  <si>
    <t>Подпрограмма 2. 
Социальная поддержка детей-сирот и детей, оставшихся без попечения родителей</t>
  </si>
  <si>
    <t xml:space="preserve">Основное мероприятие 2.1. 
Обеспечение мер социальной поддержки детей-сирот и детей, оставшихся без попечения родителей </t>
  </si>
  <si>
    <t>Мероприятие 2.1.4.
 Реализация мероприятий, направленных на социальную поддержку семей с детьми-инвалидами</t>
  </si>
  <si>
    <t>Основное мероприятие 3.1. 
Организация и проведение оздоровительной кампании детей</t>
  </si>
  <si>
    <t>Мероприятие 3.1.1. 
Обеспечение деятельности подведомственных учреждений (МАУ «Усть-Абаканский загородный лагерь Дружба»)</t>
  </si>
  <si>
    <t>Мероприятие 3.1.2. 
Капитальный ремонт в муниципальных учреждениях, в том числе проектно-сметная документация</t>
  </si>
  <si>
    <t>Мероприятие 3.1.3. 
Мероприятия по организации отдыха, оздоровления и занятости несовершеннолетних</t>
  </si>
  <si>
    <t>Мероприятие 3.1.4. 
Проведение ремонта загородных детских лагерей оздоровительных лагерей</t>
  </si>
  <si>
    <t>Мероприятие 3.1.5. 
Ремонт загородных детских лагерей оздоровительных лагерей</t>
  </si>
  <si>
    <t>Подпрограмма 3.
Организация отдыха и оздоровления детей в Усть-Абаканском районе</t>
  </si>
  <si>
    <t>Всего по муниципальной программе,
в том числе</t>
  </si>
  <si>
    <t>Федеральный бюджет</t>
  </si>
  <si>
    <t>Республиканский бюджет Республики Хакасия</t>
  </si>
  <si>
    <t>Основное мероприятие 1.1. 
Социальные выплаты гражданам, в соответствии с действующим законодательством</t>
  </si>
  <si>
    <t>Н.А. Потылицына</t>
  </si>
  <si>
    <t>Мероприятие 2.1.5.
Мероприятия в сфере опеки и попечительства в отношении несовершеннолетних</t>
  </si>
  <si>
    <t>к текстовой части муниципальной 
программы</t>
  </si>
  <si>
    <t>9</t>
  </si>
  <si>
    <t>Капитальный ремонт З/Л "Дружба". Проверка сметной документации на капитальный ремонт З/Л Дружба».</t>
  </si>
  <si>
    <t>РЕСУРСНОЕ ОБЕСПЕЧЕНИЕ</t>
  </si>
  <si>
    <t>реализации муниципальной программы</t>
  </si>
  <si>
    <t>Объемы бюджетных ассигнований по годам, рублей</t>
  </si>
  <si>
    <t>Наименование муниципальной программы, подпрограммы,   основных мероприятий, мероприятий.</t>
  </si>
  <si>
    <t xml:space="preserve">Районный бюджет </t>
  </si>
  <si>
    <r>
      <rPr>
        <sz val="12"/>
        <color theme="1"/>
        <rFont val="Times New Roman"/>
        <family val="1"/>
        <charset val="204"/>
      </rPr>
      <t xml:space="preserve">Управление имущественных отношений   </t>
    </r>
    <r>
      <rPr>
        <sz val="9"/>
        <color theme="1"/>
        <rFont val="Times New Roman"/>
        <family val="1"/>
        <charset val="204"/>
      </rPr>
      <t xml:space="preserve"> (республиканский бюджет)</t>
    </r>
  </si>
  <si>
    <r>
      <rPr>
        <sz val="12"/>
        <color theme="1"/>
        <rFont val="Times New Roman"/>
        <family val="1"/>
        <charset val="204"/>
      </rPr>
      <t xml:space="preserve">Управление имущественных отношений                                               </t>
    </r>
    <r>
      <rPr>
        <sz val="9"/>
        <color theme="1"/>
        <rFont val="Times New Roman"/>
        <family val="1"/>
        <charset val="204"/>
      </rPr>
      <t xml:space="preserve">  (федеральный бюджет)</t>
    </r>
  </si>
  <si>
    <t>Мероприятие 1.1.2. Оказание материальной помощи малообеспеченным категориям населения</t>
  </si>
  <si>
    <t>Мероприятие  1.1.3. Обеспечение мер социальной поддержки специалистов культуры, проживающих в сельской местности</t>
  </si>
  <si>
    <t>Мероприятие  1.1.4. 
Оказание адресной помощи малоимущим гражданам, пострадавшим от пожара, а также ремонт и восстановление отопительных печей и ветхих отопительных сетей, находящихся в пожароопасном состоянии</t>
  </si>
  <si>
    <t>Мероприятие 1.1.5. 
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пунктах, поселках городского типа</t>
  </si>
  <si>
    <t>Мероприятие 2.1.1. 
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фонда по договорам найма специализированных жилых помещений</t>
  </si>
  <si>
    <t>Мероприятие 2.1.2.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том числе софинансирование с федеральным бюджетом)</t>
  </si>
  <si>
    <t>Мероприятие  2.1.3.
Осуществление государственных полномочий по организации и осуществлению деятельности по опеке и попечительству</t>
  </si>
  <si>
    <t>Обеспечение деятельности МАУ «Усть-Абаканский загородный лагерь Дружба»</t>
  </si>
  <si>
    <t>Обеспечение деятельности отдела по опеке и попечительству</t>
  </si>
  <si>
    <t>Мероприятие 2.1.4. 
Предоставление ежемесячных денежных выплат на содержание детей-сирот и детей, оставшихся без попечения родителей в семье опекуна и приёмной семье, а также вознаграждение, причитающееся приёмному родителю.</t>
  </si>
  <si>
    <t>Социальные выплаты гражданам (вознаграждение приемным семьям)</t>
  </si>
  <si>
    <t>Публичные нормативные социальные выплаты гражданам (опекунское пособие)</t>
  </si>
  <si>
    <t>Приобретение жилых помещений детям-сиротам и детям, оставшимся без попечения родителей</t>
  </si>
  <si>
    <t>от 02.06.2022   № 497-п</t>
  </si>
  <si>
    <t>«Приложение 3</t>
  </si>
  <si>
    <t>Приобретение бактерицидных облучателей, мебели в корпусы З/Л "Дружба"</t>
  </si>
  <si>
    <t>»</t>
  </si>
  <si>
    <t>от  28.07.2022   № 712-п</t>
  </si>
  <si>
    <t>от  03.11.2022   № 1181-п</t>
  </si>
  <si>
    <t>Мероприятие  1.1.6. 
Оказание адресной помощи гражданам, призванным по частичной мобилизации</t>
  </si>
  <si>
    <t>Оказание адресной помощи гражданам, призванным на военную службу по частичной мобилизации</t>
  </si>
  <si>
    <r>
      <rPr>
        <sz val="12"/>
        <color theme="1"/>
        <rFont val="Times New Roman"/>
        <family val="1"/>
        <charset val="204"/>
      </rPr>
      <t xml:space="preserve">Управление имущественных и земельных отношений   </t>
    </r>
    <r>
      <rPr>
        <sz val="9"/>
        <color theme="1"/>
        <rFont val="Times New Roman"/>
        <family val="1"/>
        <charset val="204"/>
      </rPr>
      <t xml:space="preserve"> (республиканский бюджет)</t>
    </r>
  </si>
  <si>
    <t>Приобретение бактерицидных облучателей, мебели в корпусы З/Л "Дружба",ремонт котла в з/л"Дружба".</t>
  </si>
  <si>
    <t>Проведение капитального ремонта МАУ "Усть-Абаканский загородный лагерь "Дружба"</t>
  </si>
  <si>
    <t>УКМПСТ</t>
  </si>
  <si>
    <t>Управление имущественных и земельных отношений                                                 (федеральный бюджет)</t>
  </si>
  <si>
    <t>Управление имущественных и земельных отношений  (республиканский бюджет)</t>
  </si>
  <si>
    <t>Мероприятие  2.1.2.
Осуществление государственных полномочий по организации и осуществлению деятельности по опеке и попечительству</t>
  </si>
  <si>
    <t>Мероприятие 2.1.3. 
Предоставление ежемесячных денежных выплат на содержание детей-сирот и детей, оставшихся без попечения родителей в семье опекуна и приёмной семье, а также вознаграждение, причитающееся приёмному родителю.</t>
  </si>
  <si>
    <t>Мероприятие 2.1.4. 
Обеспечение детей-сирот и детей, оставшихся без попечения родителей, лиц из числа детей-сирот и детей, оставшихся без попечения родителей,
жилыми помещениями (в том числе софинансирование с федеральным бюджетом)</t>
  </si>
  <si>
    <r>
      <t xml:space="preserve">УКМПСТ </t>
    </r>
    <r>
      <rPr>
        <sz val="9"/>
        <color theme="1"/>
        <rFont val="Times New Roman"/>
        <family val="1"/>
        <charset val="204"/>
      </rPr>
      <t>(республиканский бюджет)</t>
    </r>
  </si>
  <si>
    <r>
      <rPr>
        <sz val="12"/>
        <color theme="1"/>
        <rFont val="Times New Roman"/>
        <family val="1"/>
        <charset val="204"/>
      </rPr>
      <t xml:space="preserve">Управление образования </t>
    </r>
    <r>
      <rPr>
        <sz val="9"/>
        <color theme="1"/>
        <rFont val="Times New Roman"/>
        <family val="1"/>
        <charset val="204"/>
      </rPr>
      <t>(республиканский бюджет)</t>
    </r>
  </si>
  <si>
    <t>Первый заместитель Главы Администрации Усть-Абаканского муниципального района Республики Хакасия по финансам и экономике- руководитель Управления финансов и экономики Администрации Усть-Абаканского муниципального района Республики Хакасия</t>
  </si>
  <si>
    <t>Усть-Абаканского муниципального 
района Республики Хакасия</t>
  </si>
  <si>
    <t xml:space="preserve">к постановлению Администрации </t>
  </si>
  <si>
    <t>Администрация района</t>
  </si>
  <si>
    <t xml:space="preserve">Организация временного трудоустройства несовершеннолетних граждан в свободное от учебы время.  </t>
  </si>
  <si>
    <t>Мероприятие 3.1.4. 
Мероприятия по организации отдыха, оздоровления и занятости несовершеннолетних за счет безвозмездной помощи</t>
  </si>
  <si>
    <t>Мероприятие 3.1.5. 
Проведение ремонта загородных детских  оздоровительных лагерей</t>
  </si>
  <si>
    <t>Мероприятие 3.1.6. 
Проведение ремонта загородных детских  оздоровительных лагерей (софинансирование)</t>
  </si>
  <si>
    <t>Подпрограмма 1. 
Развитие мер социальной поддержки отдельных категорий граждан в Усть-Абаканском муниципальном районе Республики Хакасия</t>
  </si>
  <si>
    <t>Управление образования Администрации Усть-Абаканского муниципального района Республики Хакасия (далее-Управление образования)</t>
  </si>
  <si>
    <t>Управление финансов и экономики Администрации Усть-Абаканского муниципального района Республики Хакасия (далее - УФиЭ)</t>
  </si>
  <si>
    <t>УКМПСТ  Администрации Усть-Абаканского муниципального района Республики Хакасия                                        (далее -УКМПСТ)</t>
  </si>
  <si>
    <t>Управление имущественных и земельных отношений Администрации Усть-Абаканского муниципального района Республики Хакасия                              (далее-УИЗО)</t>
  </si>
  <si>
    <t>Управление ЖКХ и строительства администрации Усть-Абаканского  района Республики Хакасия (далее - Управление ЖКХ и строительства)</t>
  </si>
  <si>
    <t>Администрация Усть-Абаканского муниципального района Республики Хакасия                                                            (далее-Администрация района)</t>
  </si>
  <si>
    <r>
      <t xml:space="preserve">УФиЭ </t>
    </r>
    <r>
      <rPr>
        <sz val="9"/>
        <color theme="1"/>
        <rFont val="Times New Roman"/>
        <family val="1"/>
        <charset val="204"/>
      </rPr>
      <t>(республиканский бюджет)</t>
    </r>
  </si>
  <si>
    <r>
      <t xml:space="preserve">Управление образования     </t>
    </r>
    <r>
      <rPr>
        <sz val="11"/>
        <color theme="1"/>
        <rFont val="Times New Roman"/>
        <family val="1"/>
        <charset val="204"/>
      </rPr>
      <t>(республиканский бюджет)</t>
    </r>
  </si>
  <si>
    <t>Мероприятие 2.1.1. 
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фонда по договорам найма специализированных жилых помещений либо на предоставление социальной выплаты на приобретение жилого помещения в собственность, удостоверяемой сертификатом</t>
  </si>
  <si>
    <t>Приобретение жилых помещений для лиц из числа детей-сирот и детей, оставшихся без попечения родителей, а также предоставление лицам из числа детей-сирот и детей, оставшихся без попечения родителей, социальной выплаты на приобретение жилого помещения в собственность, удостоверяемой государственным жилищным сертификатом Республики Хакасия.</t>
  </si>
  <si>
    <t>от 17.04.2026                № 305 - п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</si>
</sst>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49" fontId="0" fillId="2" borderId="0" xfId="0" applyNumberFormat="1" applyFill="1"/>
    <xf numFmtId="49" fontId="2" fillId="2" borderId="0" xfId="0" applyNumberFormat="1" applyFont="1" applyFill="1"/>
    <xf numFmtId="49" fontId="0" fillId="2" borderId="0" xfId="0" applyNumberFormat="1" applyFill="1" applyBorder="1"/>
    <xf numFmtId="4" fontId="0" fillId="2" borderId="0" xfId="0" applyNumberFormat="1" applyFill="1"/>
    <xf numFmtId="4" fontId="0" fillId="2" borderId="0" xfId="0" applyNumberFormat="1" applyFill="1" applyBorder="1"/>
    <xf numFmtId="4" fontId="7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vertical="top"/>
    </xf>
    <xf numFmtId="49" fontId="5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vertical="top"/>
    </xf>
    <xf numFmtId="2" fontId="8" fillId="2" borderId="1" xfId="0" applyNumberFormat="1" applyFont="1" applyFill="1" applyBorder="1" applyAlignment="1">
      <alignment vertical="top"/>
    </xf>
    <xf numFmtId="0" fontId="7" fillId="2" borderId="1" xfId="0" applyNumberFormat="1" applyFont="1" applyFill="1" applyBorder="1" applyAlignment="1">
      <alignment vertical="top" wrapText="1"/>
    </xf>
    <xf numFmtId="4" fontId="0" fillId="0" borderId="0" xfId="0" applyNumberFormat="1" applyFill="1"/>
    <xf numFmtId="4" fontId="0" fillId="0" borderId="0" xfId="0" applyNumberFormat="1" applyFill="1" applyBorder="1"/>
    <xf numFmtId="49" fontId="3" fillId="2" borderId="0" xfId="0" applyNumberFormat="1" applyFont="1" applyFill="1"/>
    <xf numFmtId="4" fontId="7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9" fontId="12" fillId="2" borderId="0" xfId="0" applyNumberFormat="1" applyFont="1" applyFill="1"/>
    <xf numFmtId="1" fontId="9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vertical="top" wrapText="1"/>
    </xf>
    <xf numFmtId="49" fontId="3" fillId="2" borderId="0" xfId="0" applyNumberFormat="1" applyFont="1" applyFill="1" applyAlignment="1">
      <alignment horizontal="left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wrapText="1"/>
    </xf>
    <xf numFmtId="49" fontId="8" fillId="2" borderId="0" xfId="0" applyNumberFormat="1" applyFont="1" applyFill="1"/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vertical="top" wrapText="1"/>
    </xf>
    <xf numFmtId="0" fontId="7" fillId="2" borderId="3" xfId="0" applyNumberFormat="1" applyFont="1" applyFill="1" applyBorder="1" applyAlignment="1">
      <alignment vertical="top" wrapText="1"/>
    </xf>
    <xf numFmtId="0" fontId="7" fillId="2" borderId="4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0" fontId="7" fillId="2" borderId="3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49" fontId="3" fillId="0" borderId="0" xfId="0" applyNumberFormat="1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/>
    <xf numFmtId="4" fontId="0" fillId="0" borderId="0" xfId="0" applyNumberFormat="1" applyFont="1" applyFill="1" applyBorder="1"/>
    <xf numFmtId="49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/>
    <xf numFmtId="49" fontId="0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" fontId="6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vertical="top" wrapText="1"/>
    </xf>
    <xf numFmtId="4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/>
    <xf numFmtId="0" fontId="7" fillId="0" borderId="4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top" wrapText="1"/>
    </xf>
    <xf numFmtId="49" fontId="3" fillId="0" borderId="0" xfId="0" applyNumberFormat="1" applyFont="1" applyFill="1" applyAlignment="1">
      <alignment wrapText="1"/>
    </xf>
    <xf numFmtId="4" fontId="12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vertical="top" wrapText="1"/>
    </xf>
    <xf numFmtId="0" fontId="7" fillId="0" borderId="3" xfId="0" applyFont="1" applyFill="1" applyBorder="1" applyAlignment="1">
      <alignment wrapText="1"/>
    </xf>
    <xf numFmtId="0" fontId="7" fillId="0" borderId="4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left" wrapText="1"/>
    </xf>
    <xf numFmtId="49" fontId="11" fillId="2" borderId="0" xfId="0" applyNumberFormat="1" applyFont="1" applyFill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top" wrapText="1"/>
    </xf>
    <xf numFmtId="0" fontId="7" fillId="2" borderId="4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  <xf numFmtId="4" fontId="7" fillId="2" borderId="2" xfId="0" applyNumberFormat="1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0" fillId="0" borderId="4" xfId="0" applyBorder="1"/>
    <xf numFmtId="0" fontId="0" fillId="0" borderId="4" xfId="0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49" fontId="9" fillId="0" borderId="1" xfId="1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 applyProtection="1">
      <alignment horizontal="center" vertical="center" wrapText="1"/>
    </xf>
    <xf numFmtId="4" fontId="9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4" fontId="7" fillId="0" borderId="4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49" fontId="7" fillId="0" borderId="3" xfId="0" applyNumberFormat="1" applyFont="1" applyFill="1" applyBorder="1" applyAlignment="1">
      <alignment horizontal="left" vertical="top" wrapText="1"/>
    </xf>
    <xf numFmtId="2" fontId="7" fillId="0" borderId="2" xfId="0" applyNumberFormat="1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AP1074"/>
  <sheetViews>
    <sheetView zoomScale="70" zoomScaleNormal="70" zoomScaleSheetLayoutView="80" workbookViewId="0">
      <selection activeCell="B24" sqref="B24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customWidth="1"/>
    <col min="8" max="8" width="16.7109375" style="4" customWidth="1"/>
    <col min="9" max="9" width="17.5703125" style="14" customWidth="1"/>
    <col min="10" max="12" width="17.7109375" style="4" bestFit="1" customWidth="1"/>
    <col min="13" max="13" width="40.7109375" style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73</v>
      </c>
    </row>
    <row r="6" spans="1:13" ht="16.5">
      <c r="M6" s="34" t="s">
        <v>74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3.25" customHeight="1">
      <c r="A10" s="117" t="s">
        <v>102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</row>
    <row r="11" spans="1:13" ht="23.25" customHeight="1">
      <c r="A11" s="117" t="s">
        <v>103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</row>
    <row r="12" spans="1:13">
      <c r="I12" s="4"/>
    </row>
    <row r="13" spans="1:13">
      <c r="A13" s="132" t="s">
        <v>105</v>
      </c>
      <c r="B13" s="133" t="s">
        <v>0</v>
      </c>
      <c r="C13" s="134" t="s">
        <v>1</v>
      </c>
      <c r="D13" s="134"/>
      <c r="E13" s="134"/>
      <c r="F13" s="134"/>
      <c r="G13" s="125" t="s">
        <v>104</v>
      </c>
      <c r="H13" s="126"/>
      <c r="I13" s="126"/>
      <c r="J13" s="126"/>
      <c r="K13" s="126"/>
      <c r="L13" s="126"/>
      <c r="M13" s="124" t="s">
        <v>63</v>
      </c>
    </row>
    <row r="14" spans="1:13" ht="51.75" customHeight="1">
      <c r="A14" s="132"/>
      <c r="B14" s="133"/>
      <c r="C14" s="36" t="s">
        <v>2</v>
      </c>
      <c r="D14" s="36" t="s">
        <v>3</v>
      </c>
      <c r="E14" s="36" t="s">
        <v>4</v>
      </c>
      <c r="F14" s="36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4"/>
    </row>
    <row r="15" spans="1:13">
      <c r="A15" s="35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 ht="71.45" customHeight="1">
      <c r="A16" s="130" t="s">
        <v>76</v>
      </c>
      <c r="B16" s="131" t="s">
        <v>93</v>
      </c>
      <c r="C16" s="129" t="s">
        <v>6</v>
      </c>
      <c r="D16" s="129" t="s">
        <v>6</v>
      </c>
      <c r="E16" s="129" t="s">
        <v>6</v>
      </c>
      <c r="F16" s="129" t="s">
        <v>6</v>
      </c>
      <c r="G16" s="128">
        <f>G18+G19+G20</f>
        <v>117792416</v>
      </c>
      <c r="H16" s="128">
        <f t="shared" ref="H16:L16" si="0">H18+H19+H20</f>
        <v>130325916</v>
      </c>
      <c r="I16" s="128">
        <f t="shared" si="0"/>
        <v>133759004</v>
      </c>
      <c r="J16" s="128">
        <f t="shared" si="0"/>
        <v>131759004</v>
      </c>
      <c r="K16" s="128">
        <f t="shared" si="0"/>
        <v>131759004</v>
      </c>
      <c r="L16" s="26">
        <f t="shared" si="0"/>
        <v>131759004</v>
      </c>
      <c r="M16" s="135"/>
    </row>
    <row r="17" spans="1:13" s="2" customFormat="1" ht="6" hidden="1" customHeight="1">
      <c r="A17" s="130"/>
      <c r="B17" s="131"/>
      <c r="C17" s="129"/>
      <c r="D17" s="129"/>
      <c r="E17" s="129"/>
      <c r="F17" s="129"/>
      <c r="G17" s="128"/>
      <c r="H17" s="128"/>
      <c r="I17" s="128"/>
      <c r="J17" s="128"/>
      <c r="K17" s="128"/>
      <c r="L17" s="26"/>
      <c r="M17" s="135"/>
    </row>
    <row r="18" spans="1:13" s="2" customFormat="1">
      <c r="A18" s="130"/>
      <c r="B18" s="44" t="s">
        <v>94</v>
      </c>
      <c r="C18" s="30"/>
      <c r="D18" s="30"/>
      <c r="E18" s="30"/>
      <c r="F18" s="30"/>
      <c r="G18" s="25">
        <f t="shared" ref="G18:L18" si="1">G41</f>
        <v>11061500</v>
      </c>
      <c r="H18" s="25">
        <f t="shared" si="1"/>
        <v>14931700</v>
      </c>
      <c r="I18" s="25">
        <f t="shared" si="1"/>
        <v>15890400</v>
      </c>
      <c r="J18" s="25">
        <f t="shared" si="1"/>
        <v>15890400</v>
      </c>
      <c r="K18" s="25">
        <f t="shared" si="1"/>
        <v>15890400</v>
      </c>
      <c r="L18" s="25">
        <f t="shared" si="1"/>
        <v>15890400</v>
      </c>
      <c r="M18" s="31"/>
    </row>
    <row r="19" spans="1:13" s="2" customFormat="1" ht="47.25">
      <c r="A19" s="130"/>
      <c r="B19" s="44" t="s">
        <v>95</v>
      </c>
      <c r="C19" s="30"/>
      <c r="D19" s="30"/>
      <c r="E19" s="30"/>
      <c r="F19" s="30"/>
      <c r="G19" s="25">
        <f>G42+G43+G44+G45+G40+G36+G54+G33+G34</f>
        <v>96572000</v>
      </c>
      <c r="H19" s="25">
        <f t="shared" ref="H19:L19" si="2">H42+H43+H44+H45+H40+H36+H54+H33+H34</f>
        <v>105995000</v>
      </c>
      <c r="I19" s="25">
        <f t="shared" si="2"/>
        <v>108751000</v>
      </c>
      <c r="J19" s="25">
        <f t="shared" si="2"/>
        <v>106751000</v>
      </c>
      <c r="K19" s="25">
        <f t="shared" si="2"/>
        <v>106751000</v>
      </c>
      <c r="L19" s="25">
        <f t="shared" si="2"/>
        <v>106751000</v>
      </c>
      <c r="M19" s="31"/>
    </row>
    <row r="20" spans="1:13" s="2" customFormat="1">
      <c r="A20" s="130"/>
      <c r="B20" s="44" t="s">
        <v>106</v>
      </c>
      <c r="C20" s="30"/>
      <c r="D20" s="30"/>
      <c r="E20" s="30"/>
      <c r="F20" s="30"/>
      <c r="G20" s="25">
        <f>G47+G50+G51+G52+G53+G55+G29+G30+G31+G32+G37</f>
        <v>10158916</v>
      </c>
      <c r="H20" s="25">
        <f>H50+H52+H53+H55+H29+H30+H31+H32</f>
        <v>9399216</v>
      </c>
      <c r="I20" s="25">
        <f>I50+I52+I53+I55+I29+I30+I31+I32+I37</f>
        <v>9117604</v>
      </c>
      <c r="J20" s="25">
        <f>J47+J50+J52+J53+J55+J29+J30+J31+J32+J37</f>
        <v>9117604</v>
      </c>
      <c r="K20" s="25">
        <f>K47+K50+K52+K53+K55+K29+K30+K31+K32+K37</f>
        <v>9117604</v>
      </c>
      <c r="L20" s="25">
        <f>L50+L51+L52+L53+L55+L29+L30+L31+L32</f>
        <v>9117604</v>
      </c>
      <c r="M20" s="31"/>
    </row>
    <row r="21" spans="1:13" s="2" customFormat="1">
      <c r="A21" s="130"/>
      <c r="B21" s="37" t="s">
        <v>8</v>
      </c>
      <c r="C21" s="30"/>
      <c r="D21" s="30" t="s">
        <v>6</v>
      </c>
      <c r="E21" s="30" t="s">
        <v>6</v>
      </c>
      <c r="F21" s="30" t="s">
        <v>6</v>
      </c>
      <c r="G21" s="25">
        <f t="shared" ref="G21:L21" si="3">G29+G30+G32</f>
        <v>6204532</v>
      </c>
      <c r="H21" s="25">
        <f t="shared" si="3"/>
        <v>6204532</v>
      </c>
      <c r="I21" s="25">
        <f t="shared" si="3"/>
        <v>6204532</v>
      </c>
      <c r="J21" s="25">
        <f t="shared" si="3"/>
        <v>6204532</v>
      </c>
      <c r="K21" s="25">
        <f t="shared" si="3"/>
        <v>6204532</v>
      </c>
      <c r="L21" s="25">
        <f t="shared" si="3"/>
        <v>6204532</v>
      </c>
      <c r="M21" s="32"/>
    </row>
    <row r="22" spans="1:13" s="2" customFormat="1" ht="31.5">
      <c r="A22" s="130"/>
      <c r="B22" s="37" t="s">
        <v>9</v>
      </c>
      <c r="C22" s="30"/>
      <c r="D22" s="30" t="s">
        <v>6</v>
      </c>
      <c r="E22" s="30" t="s">
        <v>6</v>
      </c>
      <c r="F22" s="30" t="s">
        <v>6</v>
      </c>
      <c r="G22" s="25">
        <f>G42+G43+G44+G45+G47+G50+G51+G53+G36</f>
        <v>65335937</v>
      </c>
      <c r="H22" s="25">
        <f>H42+H43+H44+H45+H47+H50+H51+H53+H36</f>
        <v>64547500</v>
      </c>
      <c r="I22" s="25">
        <f t="shared" ref="I22:L22" si="4">I42+I43+I44+I45+I47+I50+I51+I53+I36</f>
        <v>64244256</v>
      </c>
      <c r="J22" s="25">
        <f t="shared" si="4"/>
        <v>64244256</v>
      </c>
      <c r="K22" s="25">
        <f t="shared" si="4"/>
        <v>64244256</v>
      </c>
      <c r="L22" s="25">
        <f t="shared" si="4"/>
        <v>64244256</v>
      </c>
      <c r="M22" s="32"/>
    </row>
    <row r="23" spans="1:13" s="2" customFormat="1" ht="47.25">
      <c r="A23" s="130"/>
      <c r="B23" s="37" t="s">
        <v>10</v>
      </c>
      <c r="C23" s="30"/>
      <c r="D23" s="30" t="s">
        <v>6</v>
      </c>
      <c r="E23" s="30" t="s">
        <v>6</v>
      </c>
      <c r="F23" s="30" t="s">
        <v>6</v>
      </c>
      <c r="G23" s="25">
        <f>G40+G41</f>
        <v>41935500</v>
      </c>
      <c r="H23" s="25">
        <f>H40+H41</f>
        <v>56608700</v>
      </c>
      <c r="I23" s="25">
        <f t="shared" ref="I23:L23" si="5">I40+I41</f>
        <v>60243400</v>
      </c>
      <c r="J23" s="25">
        <f t="shared" si="5"/>
        <v>60243400</v>
      </c>
      <c r="K23" s="25">
        <f t="shared" si="5"/>
        <v>60243400</v>
      </c>
      <c r="L23" s="25">
        <f t="shared" si="5"/>
        <v>60243400</v>
      </c>
      <c r="M23" s="32"/>
    </row>
    <row r="24" spans="1:13" s="2" customFormat="1">
      <c r="A24" s="130"/>
      <c r="B24" s="37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530000</v>
      </c>
      <c r="I24" s="25">
        <f>I33+I31</f>
        <v>530000</v>
      </c>
      <c r="J24" s="25">
        <f>J33+J31</f>
        <v>530000</v>
      </c>
      <c r="K24" s="28">
        <f>K33+K31</f>
        <v>530000</v>
      </c>
      <c r="L24" s="25">
        <f>L33+L31</f>
        <v>530000</v>
      </c>
      <c r="M24" s="31"/>
    </row>
    <row r="25" spans="1:13" s="2" customFormat="1" ht="31.5">
      <c r="A25" s="130"/>
      <c r="B25" s="37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6">G52+G54+G55</f>
        <v>3390447</v>
      </c>
      <c r="H25" s="25">
        <f t="shared" si="6"/>
        <v>2039184</v>
      </c>
      <c r="I25" s="25">
        <f t="shared" si="6"/>
        <v>2140816</v>
      </c>
      <c r="J25" s="25">
        <f t="shared" si="6"/>
        <v>140816</v>
      </c>
      <c r="K25" s="25">
        <f t="shared" si="6"/>
        <v>140816</v>
      </c>
      <c r="L25" s="25">
        <f t="shared" si="6"/>
        <v>140816</v>
      </c>
      <c r="M25" s="32"/>
    </row>
    <row r="26" spans="1:13" s="2" customFormat="1" ht="31.5">
      <c r="A26" s="130"/>
      <c r="B26" s="37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7">G34</f>
        <v>396000</v>
      </c>
      <c r="H26" s="25">
        <f t="shared" si="7"/>
        <v>396000</v>
      </c>
      <c r="I26" s="25">
        <f t="shared" si="7"/>
        <v>396000</v>
      </c>
      <c r="J26" s="25">
        <f t="shared" si="7"/>
        <v>396000</v>
      </c>
      <c r="K26" s="25">
        <f t="shared" si="7"/>
        <v>396000</v>
      </c>
      <c r="L26" s="25">
        <f t="shared" si="7"/>
        <v>396000</v>
      </c>
      <c r="M26" s="32"/>
    </row>
    <row r="27" spans="1:13" ht="85.5" customHeight="1">
      <c r="A27" s="7" t="s">
        <v>78</v>
      </c>
      <c r="B27" s="37"/>
      <c r="C27" s="30"/>
      <c r="D27" s="30"/>
      <c r="E27" s="30"/>
      <c r="F27" s="30"/>
      <c r="G27" s="8">
        <f t="shared" ref="G27:L27" si="8">G28+G35</f>
        <v>14660532</v>
      </c>
      <c r="H27" s="8">
        <f t="shared" si="8"/>
        <v>14660532</v>
      </c>
      <c r="I27" s="18">
        <f t="shared" si="8"/>
        <v>14660532</v>
      </c>
      <c r="J27" s="8">
        <f t="shared" si="8"/>
        <v>14660532</v>
      </c>
      <c r="K27" s="8">
        <f t="shared" si="8"/>
        <v>14660532</v>
      </c>
      <c r="L27" s="8">
        <f t="shared" si="8"/>
        <v>14660532</v>
      </c>
      <c r="M27" s="12"/>
    </row>
    <row r="28" spans="1:13" ht="69" customHeight="1">
      <c r="A28" s="21" t="s">
        <v>96</v>
      </c>
      <c r="B28" s="21"/>
      <c r="C28" s="22"/>
      <c r="D28" s="22"/>
      <c r="E28" s="22" t="s">
        <v>25</v>
      </c>
      <c r="F28" s="22"/>
      <c r="G28" s="23">
        <f>SUM(G29:G34)</f>
        <v>7130532</v>
      </c>
      <c r="H28" s="23">
        <f>H29+H30+H31+H32+H33+H34</f>
        <v>7130532</v>
      </c>
      <c r="I28" s="24">
        <f t="shared" ref="I28:K28" si="9">I29+I30+I31+I32+I33+I34</f>
        <v>7130532</v>
      </c>
      <c r="J28" s="23">
        <f t="shared" si="9"/>
        <v>7130532</v>
      </c>
      <c r="K28" s="23">
        <f t="shared" si="9"/>
        <v>7130532</v>
      </c>
      <c r="L28" s="23">
        <f>SUM(L29:L34)</f>
        <v>7130532</v>
      </c>
      <c r="M28" s="9"/>
    </row>
    <row r="29" spans="1:13" ht="53.25" customHeight="1">
      <c r="A29" s="37" t="s">
        <v>79</v>
      </c>
      <c r="B29" s="37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>
        <v>6004532</v>
      </c>
      <c r="I29" s="6">
        <v>6004532</v>
      </c>
      <c r="J29" s="6">
        <v>6004532</v>
      </c>
      <c r="K29" s="6">
        <v>6004532</v>
      </c>
      <c r="L29" s="6">
        <v>6004532</v>
      </c>
      <c r="M29" s="37" t="s">
        <v>12</v>
      </c>
    </row>
    <row r="30" spans="1:13" ht="65.25" customHeight="1">
      <c r="A30" s="38" t="s">
        <v>109</v>
      </c>
      <c r="B30" s="37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v>100000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37" t="s">
        <v>13</v>
      </c>
    </row>
    <row r="31" spans="1:13" ht="78.75">
      <c r="A31" s="38" t="s">
        <v>110</v>
      </c>
      <c r="B31" s="37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37" t="s">
        <v>14</v>
      </c>
    </row>
    <row r="32" spans="1:13" ht="130.5" customHeight="1">
      <c r="A32" s="38" t="s">
        <v>111</v>
      </c>
      <c r="B32" s="37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100000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37" t="s">
        <v>16</v>
      </c>
    </row>
    <row r="33" spans="1:13" ht="84.75" customHeight="1">
      <c r="A33" s="122" t="s">
        <v>112</v>
      </c>
      <c r="B33" s="37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>
        <v>460000</v>
      </c>
      <c r="I33" s="6">
        <v>460000</v>
      </c>
      <c r="J33" s="6">
        <v>460000</v>
      </c>
      <c r="K33" s="6">
        <v>460000</v>
      </c>
      <c r="L33" s="6">
        <v>460000</v>
      </c>
      <c r="M33" s="122" t="s">
        <v>47</v>
      </c>
    </row>
    <row r="34" spans="1:13" ht="66" customHeight="1">
      <c r="A34" s="122"/>
      <c r="B34" s="37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>
        <v>396000</v>
      </c>
      <c r="I34" s="6">
        <v>396000</v>
      </c>
      <c r="J34" s="6">
        <v>396000</v>
      </c>
      <c r="K34" s="6">
        <v>396000</v>
      </c>
      <c r="L34" s="6">
        <v>396000</v>
      </c>
      <c r="M34" s="122"/>
    </row>
    <row r="35" spans="1:13" ht="69" customHeight="1">
      <c r="A35" s="21" t="s">
        <v>80</v>
      </c>
      <c r="B35" s="21"/>
      <c r="C35" s="22"/>
      <c r="D35" s="22"/>
      <c r="E35" s="22" t="s">
        <v>29</v>
      </c>
      <c r="F35" s="22"/>
      <c r="G35" s="23">
        <f>G37+G36</f>
        <v>7530000</v>
      </c>
      <c r="H35" s="23">
        <f t="shared" ref="H35:K35" si="10">H37+H36</f>
        <v>7530000</v>
      </c>
      <c r="I35" s="23">
        <f t="shared" si="10"/>
        <v>7530000</v>
      </c>
      <c r="J35" s="23">
        <f t="shared" si="10"/>
        <v>7530000</v>
      </c>
      <c r="K35" s="23">
        <f t="shared" si="10"/>
        <v>7530000</v>
      </c>
      <c r="L35" s="23">
        <f>SUM(L36:L37)</f>
        <v>7530000</v>
      </c>
      <c r="M35" s="12"/>
    </row>
    <row r="36" spans="1:13" ht="195.75" customHeight="1">
      <c r="A36" s="13" t="s">
        <v>81</v>
      </c>
      <c r="B36" s="37" t="s">
        <v>68</v>
      </c>
      <c r="C36" s="30">
        <v>904</v>
      </c>
      <c r="D36" s="30">
        <v>1004</v>
      </c>
      <c r="E36" s="30" t="s">
        <v>30</v>
      </c>
      <c r="F36" s="30">
        <v>313</v>
      </c>
      <c r="G36" s="6">
        <v>7530000</v>
      </c>
      <c r="H36" s="6">
        <v>7530000</v>
      </c>
      <c r="I36" s="17">
        <v>7530000</v>
      </c>
      <c r="J36" s="6">
        <v>7530000</v>
      </c>
      <c r="K36" s="6">
        <v>7530000</v>
      </c>
      <c r="L36" s="6">
        <v>7530000</v>
      </c>
      <c r="M36" s="37" t="s">
        <v>36</v>
      </c>
    </row>
    <row r="37" spans="1:13" ht="171.6" hidden="1" customHeight="1">
      <c r="A37" s="13" t="s">
        <v>82</v>
      </c>
      <c r="B37" s="37" t="s">
        <v>9</v>
      </c>
      <c r="C37" s="30">
        <v>904</v>
      </c>
      <c r="D37" s="30">
        <v>1004</v>
      </c>
      <c r="E37" s="30" t="s">
        <v>66</v>
      </c>
      <c r="F37" s="30" t="s">
        <v>33</v>
      </c>
      <c r="G37" s="6"/>
      <c r="H37" s="6"/>
      <c r="I37" s="17"/>
      <c r="J37" s="6"/>
      <c r="K37" s="6"/>
      <c r="L37" s="6"/>
      <c r="M37" s="37" t="s">
        <v>36</v>
      </c>
    </row>
    <row r="38" spans="1:13" ht="66" customHeight="1">
      <c r="A38" s="7" t="s">
        <v>83</v>
      </c>
      <c r="B38" s="7"/>
      <c r="C38" s="10"/>
      <c r="D38" s="10" t="s">
        <v>6</v>
      </c>
      <c r="E38" s="10" t="s">
        <v>6</v>
      </c>
      <c r="F38" s="10" t="s">
        <v>6</v>
      </c>
      <c r="G38" s="8">
        <f t="shared" ref="G38:L38" si="11">G39</f>
        <v>95947500</v>
      </c>
      <c r="H38" s="8">
        <f t="shared" si="11"/>
        <v>110620700</v>
      </c>
      <c r="I38" s="18">
        <f t="shared" si="11"/>
        <v>114255400</v>
      </c>
      <c r="J38" s="8">
        <f t="shared" si="11"/>
        <v>114255400</v>
      </c>
      <c r="K38" s="8">
        <f t="shared" si="11"/>
        <v>114255400</v>
      </c>
      <c r="L38" s="8">
        <f t="shared" si="11"/>
        <v>114255400</v>
      </c>
      <c r="M38" s="11"/>
    </row>
    <row r="39" spans="1:13" ht="85.5" customHeight="1">
      <c r="A39" s="21" t="s">
        <v>84</v>
      </c>
      <c r="B39" s="21"/>
      <c r="C39" s="22"/>
      <c r="D39" s="22"/>
      <c r="E39" s="22" t="s">
        <v>17</v>
      </c>
      <c r="F39" s="22" t="s">
        <v>7</v>
      </c>
      <c r="G39" s="23">
        <f>SUM(G40:G47)</f>
        <v>95947500</v>
      </c>
      <c r="H39" s="23">
        <f t="shared" ref="H39:L39" si="12">SUM(H40:H47)</f>
        <v>110620700</v>
      </c>
      <c r="I39" s="23">
        <f t="shared" si="12"/>
        <v>114255400</v>
      </c>
      <c r="J39" s="23">
        <f t="shared" si="12"/>
        <v>114255400</v>
      </c>
      <c r="K39" s="23">
        <f t="shared" si="12"/>
        <v>114255400</v>
      </c>
      <c r="L39" s="23">
        <f t="shared" si="12"/>
        <v>114255400</v>
      </c>
      <c r="M39" s="13"/>
    </row>
    <row r="40" spans="1:13" ht="183" customHeight="1">
      <c r="A40" s="45" t="s">
        <v>113</v>
      </c>
      <c r="B40" s="33" t="s">
        <v>107</v>
      </c>
      <c r="C40" s="30" t="s">
        <v>38</v>
      </c>
      <c r="D40" s="30" t="s">
        <v>39</v>
      </c>
      <c r="E40" s="30" t="s">
        <v>56</v>
      </c>
      <c r="F40" s="30" t="s">
        <v>57</v>
      </c>
      <c r="G40" s="6">
        <v>30874000</v>
      </c>
      <c r="H40" s="6">
        <v>41677000</v>
      </c>
      <c r="I40" s="17">
        <v>44353000</v>
      </c>
      <c r="J40" s="17">
        <v>44353000</v>
      </c>
      <c r="K40" s="17">
        <v>44353000</v>
      </c>
      <c r="L40" s="17">
        <v>44353000</v>
      </c>
      <c r="M40" s="120" t="s">
        <v>121</v>
      </c>
    </row>
    <row r="41" spans="1:13" ht="147.75" customHeight="1">
      <c r="A41" s="45" t="s">
        <v>114</v>
      </c>
      <c r="B41" s="33" t="s">
        <v>108</v>
      </c>
      <c r="C41" s="30" t="s">
        <v>38</v>
      </c>
      <c r="D41" s="30" t="s">
        <v>39</v>
      </c>
      <c r="E41" s="30" t="s">
        <v>11</v>
      </c>
      <c r="F41" s="30" t="s">
        <v>57</v>
      </c>
      <c r="G41" s="6">
        <v>11061500</v>
      </c>
      <c r="H41" s="6">
        <v>14931700</v>
      </c>
      <c r="I41" s="17">
        <v>15890400</v>
      </c>
      <c r="J41" s="17">
        <v>15890400</v>
      </c>
      <c r="K41" s="17">
        <v>15890400</v>
      </c>
      <c r="L41" s="17">
        <v>15890400</v>
      </c>
      <c r="M41" s="121"/>
    </row>
    <row r="42" spans="1:13" ht="48" customHeight="1">
      <c r="A42" s="122" t="s">
        <v>115</v>
      </c>
      <c r="B42" s="122" t="s">
        <v>68</v>
      </c>
      <c r="C42" s="30">
        <v>904</v>
      </c>
      <c r="D42" s="30">
        <v>709</v>
      </c>
      <c r="E42" s="30" t="s">
        <v>18</v>
      </c>
      <c r="F42" s="30" t="s">
        <v>41</v>
      </c>
      <c r="G42" s="6">
        <v>5591800</v>
      </c>
      <c r="H42" s="6">
        <v>5591800</v>
      </c>
      <c r="I42" s="6">
        <v>5591800</v>
      </c>
      <c r="J42" s="6">
        <v>5591800</v>
      </c>
      <c r="K42" s="6">
        <v>5591800</v>
      </c>
      <c r="L42" s="6">
        <v>5591800</v>
      </c>
      <c r="M42" s="118" t="s">
        <v>117</v>
      </c>
    </row>
    <row r="43" spans="1:13" ht="37.5" customHeight="1">
      <c r="A43" s="122"/>
      <c r="B43" s="122"/>
      <c r="C43" s="30">
        <v>904</v>
      </c>
      <c r="D43" s="30">
        <v>709</v>
      </c>
      <c r="E43" s="30" t="s">
        <v>18</v>
      </c>
      <c r="F43" s="30">
        <v>244</v>
      </c>
      <c r="G43" s="6">
        <v>1404200</v>
      </c>
      <c r="H43" s="6">
        <v>1404200</v>
      </c>
      <c r="I43" s="6">
        <v>1404200</v>
      </c>
      <c r="J43" s="6">
        <v>1404200</v>
      </c>
      <c r="K43" s="6">
        <v>1404200</v>
      </c>
      <c r="L43" s="6">
        <v>1404200</v>
      </c>
      <c r="M43" s="119"/>
    </row>
    <row r="44" spans="1:13" ht="62.25" customHeight="1">
      <c r="A44" s="127" t="s">
        <v>118</v>
      </c>
      <c r="B44" s="127" t="s">
        <v>68</v>
      </c>
      <c r="C44" s="30">
        <v>904</v>
      </c>
      <c r="D44" s="30">
        <v>1004</v>
      </c>
      <c r="E44" s="30" t="s">
        <v>19</v>
      </c>
      <c r="F44" s="30" t="s">
        <v>33</v>
      </c>
      <c r="G44" s="6">
        <v>27809300</v>
      </c>
      <c r="H44" s="6">
        <v>27809300</v>
      </c>
      <c r="I44" s="6">
        <v>27809300</v>
      </c>
      <c r="J44" s="6">
        <v>27809300</v>
      </c>
      <c r="K44" s="6">
        <v>27809300</v>
      </c>
      <c r="L44" s="6">
        <v>27809300</v>
      </c>
      <c r="M44" s="45" t="s">
        <v>120</v>
      </c>
    </row>
    <row r="45" spans="1:13" ht="68.25" customHeight="1">
      <c r="A45" s="127"/>
      <c r="B45" s="127"/>
      <c r="C45" s="30">
        <v>904</v>
      </c>
      <c r="D45" s="30">
        <v>1004</v>
      </c>
      <c r="E45" s="30" t="s">
        <v>19</v>
      </c>
      <c r="F45" s="30">
        <v>360</v>
      </c>
      <c r="G45" s="6">
        <v>19206700</v>
      </c>
      <c r="H45" s="6">
        <v>19206700</v>
      </c>
      <c r="I45" s="6">
        <v>19206700</v>
      </c>
      <c r="J45" s="6">
        <v>19206700</v>
      </c>
      <c r="K45" s="6">
        <v>19206700</v>
      </c>
      <c r="L45" s="6">
        <v>19206700</v>
      </c>
      <c r="M45" s="13" t="s">
        <v>119</v>
      </c>
    </row>
    <row r="46" spans="1:13" ht="62.25" hidden="1" customHeight="1">
      <c r="A46" s="44" t="s">
        <v>85</v>
      </c>
      <c r="B46" s="37" t="s">
        <v>68</v>
      </c>
      <c r="C46" s="30" t="s">
        <v>53</v>
      </c>
      <c r="D46" s="30" t="s">
        <v>64</v>
      </c>
      <c r="E46" s="30" t="s">
        <v>65</v>
      </c>
      <c r="F46" s="30" t="s">
        <v>51</v>
      </c>
      <c r="G46" s="6"/>
      <c r="H46" s="6"/>
      <c r="I46" s="17"/>
      <c r="J46" s="17"/>
      <c r="K46" s="17"/>
      <c r="L46" s="17"/>
      <c r="M46" s="46"/>
    </row>
    <row r="47" spans="1:13" ht="34.5" hidden="1" customHeight="1">
      <c r="A47" s="37" t="s">
        <v>98</v>
      </c>
      <c r="B47" s="37" t="s">
        <v>9</v>
      </c>
      <c r="C47" s="30">
        <v>904</v>
      </c>
      <c r="D47" s="30">
        <v>1004</v>
      </c>
      <c r="E47" s="30" t="s">
        <v>20</v>
      </c>
      <c r="F47" s="30" t="s">
        <v>15</v>
      </c>
      <c r="G47" s="6"/>
      <c r="H47" s="6"/>
      <c r="I47" s="17"/>
      <c r="J47" s="17"/>
      <c r="K47" s="17"/>
      <c r="L47" s="17"/>
      <c r="M47" s="47"/>
    </row>
    <row r="48" spans="1:13" ht="69" customHeight="1">
      <c r="A48" s="7" t="s">
        <v>92</v>
      </c>
      <c r="B48" s="7"/>
      <c r="C48" s="10"/>
      <c r="D48" s="10" t="s">
        <v>6</v>
      </c>
      <c r="E48" s="10" t="s">
        <v>6</v>
      </c>
      <c r="F48" s="10" t="s">
        <v>6</v>
      </c>
      <c r="G48" s="8">
        <f>SUM(G49)</f>
        <v>7184384</v>
      </c>
      <c r="H48" s="8">
        <f>SUM(H49)</f>
        <v>5044684</v>
      </c>
      <c r="I48" s="18">
        <f>SUM(I49)</f>
        <v>4843072</v>
      </c>
      <c r="J48" s="8">
        <f>SUM(J49)</f>
        <v>2843072</v>
      </c>
      <c r="K48" s="8">
        <f>K49</f>
        <v>2843072</v>
      </c>
      <c r="L48" s="8">
        <f>L49</f>
        <v>2843072</v>
      </c>
      <c r="M48" s="9"/>
    </row>
    <row r="49" spans="1:13" ht="54.75" customHeight="1">
      <c r="A49" s="21" t="s">
        <v>86</v>
      </c>
      <c r="B49" s="21"/>
      <c r="C49" s="22" t="s">
        <v>7</v>
      </c>
      <c r="D49" s="22" t="s">
        <v>7</v>
      </c>
      <c r="E49" s="22" t="s">
        <v>21</v>
      </c>
      <c r="F49" s="22" t="s">
        <v>7</v>
      </c>
      <c r="G49" s="23">
        <f t="shared" ref="G49:L49" si="13">SUM(G50:G55)</f>
        <v>7184384</v>
      </c>
      <c r="H49" s="23">
        <f t="shared" si="13"/>
        <v>5044684</v>
      </c>
      <c r="I49" s="23">
        <f t="shared" si="13"/>
        <v>4843072</v>
      </c>
      <c r="J49" s="23">
        <f t="shared" si="13"/>
        <v>2843072</v>
      </c>
      <c r="K49" s="23">
        <f t="shared" si="13"/>
        <v>2843072</v>
      </c>
      <c r="L49" s="23">
        <f t="shared" si="13"/>
        <v>2843072</v>
      </c>
      <c r="M49" s="13"/>
    </row>
    <row r="50" spans="1:13" ht="91.5" customHeight="1">
      <c r="A50" s="38" t="s">
        <v>87</v>
      </c>
      <c r="B50" s="37" t="s">
        <v>9</v>
      </c>
      <c r="C50" s="30">
        <v>904</v>
      </c>
      <c r="D50" s="30" t="s">
        <v>31</v>
      </c>
      <c r="E50" s="30" t="s">
        <v>22</v>
      </c>
      <c r="F50" s="30" t="s">
        <v>58</v>
      </c>
      <c r="G50" s="6">
        <v>3638937</v>
      </c>
      <c r="H50" s="6">
        <v>2850500</v>
      </c>
      <c r="I50" s="17">
        <v>2547256</v>
      </c>
      <c r="J50" s="17">
        <v>2547256</v>
      </c>
      <c r="K50" s="17">
        <v>2547256</v>
      </c>
      <c r="L50" s="17">
        <v>2547256</v>
      </c>
      <c r="M50" s="13" t="s">
        <v>116</v>
      </c>
    </row>
    <row r="51" spans="1:13" ht="42" hidden="1" customHeight="1">
      <c r="A51" s="122" t="s">
        <v>88</v>
      </c>
      <c r="B51" s="37" t="s">
        <v>9</v>
      </c>
      <c r="C51" s="30">
        <v>904</v>
      </c>
      <c r="D51" s="30" t="s">
        <v>31</v>
      </c>
      <c r="E51" s="30" t="s">
        <v>24</v>
      </c>
      <c r="F51" s="30">
        <v>622</v>
      </c>
      <c r="G51" s="6"/>
      <c r="H51" s="6"/>
      <c r="I51" s="17"/>
      <c r="J51" s="17"/>
      <c r="K51" s="17"/>
      <c r="L51" s="17"/>
      <c r="M51" s="123" t="s">
        <v>101</v>
      </c>
    </row>
    <row r="52" spans="1:13" ht="69.75" customHeight="1">
      <c r="A52" s="122"/>
      <c r="B52" s="37" t="s">
        <v>69</v>
      </c>
      <c r="C52" s="30" t="s">
        <v>52</v>
      </c>
      <c r="D52" s="30" t="s">
        <v>31</v>
      </c>
      <c r="E52" s="30" t="s">
        <v>24</v>
      </c>
      <c r="F52" s="30" t="s">
        <v>51</v>
      </c>
      <c r="G52" s="6">
        <v>23100</v>
      </c>
      <c r="H52" s="6">
        <v>80000</v>
      </c>
      <c r="I52" s="17">
        <v>100000</v>
      </c>
      <c r="J52" s="17">
        <v>100000</v>
      </c>
      <c r="K52" s="17">
        <v>100000</v>
      </c>
      <c r="L52" s="17">
        <v>100000</v>
      </c>
      <c r="M52" s="123"/>
    </row>
    <row r="53" spans="1:13" ht="92.25" customHeight="1">
      <c r="A53" s="44" t="s">
        <v>89</v>
      </c>
      <c r="B53" s="44" t="s">
        <v>9</v>
      </c>
      <c r="C53" s="30">
        <v>904</v>
      </c>
      <c r="D53" s="30" t="s">
        <v>32</v>
      </c>
      <c r="E53" s="30" t="s">
        <v>23</v>
      </c>
      <c r="F53" s="30">
        <v>612</v>
      </c>
      <c r="G53" s="6">
        <v>155000</v>
      </c>
      <c r="H53" s="6">
        <v>155000</v>
      </c>
      <c r="I53" s="17">
        <v>155000</v>
      </c>
      <c r="J53" s="17">
        <v>155000</v>
      </c>
      <c r="K53" s="17">
        <v>155000</v>
      </c>
      <c r="L53" s="17">
        <v>155000</v>
      </c>
      <c r="M53" s="13" t="s">
        <v>55</v>
      </c>
    </row>
    <row r="54" spans="1:13" ht="72" customHeight="1">
      <c r="A54" s="44" t="s">
        <v>90</v>
      </c>
      <c r="B54" s="39" t="s">
        <v>70</v>
      </c>
      <c r="C54" s="40" t="s">
        <v>52</v>
      </c>
      <c r="D54" s="40" t="s">
        <v>31</v>
      </c>
      <c r="E54" s="40" t="s">
        <v>50</v>
      </c>
      <c r="F54" s="40" t="s">
        <v>51</v>
      </c>
      <c r="G54" s="17">
        <v>3300000</v>
      </c>
      <c r="H54" s="17">
        <v>1920000</v>
      </c>
      <c r="I54" s="17">
        <v>2000000</v>
      </c>
      <c r="J54" s="17"/>
      <c r="K54" s="17"/>
      <c r="L54" s="17"/>
      <c r="M54" s="41" t="s">
        <v>42</v>
      </c>
    </row>
    <row r="55" spans="1:13" ht="53.25" customHeight="1">
      <c r="A55" s="44" t="s">
        <v>91</v>
      </c>
      <c r="B55" s="39" t="s">
        <v>67</v>
      </c>
      <c r="C55" s="40" t="s">
        <v>52</v>
      </c>
      <c r="D55" s="40" t="s">
        <v>31</v>
      </c>
      <c r="E55" s="40" t="s">
        <v>54</v>
      </c>
      <c r="F55" s="40" t="s">
        <v>51</v>
      </c>
      <c r="G55" s="17">
        <v>67347</v>
      </c>
      <c r="H55" s="17">
        <v>39184</v>
      </c>
      <c r="I55" s="17">
        <v>40816</v>
      </c>
      <c r="J55" s="17">
        <v>40816</v>
      </c>
      <c r="K55" s="17">
        <v>40816</v>
      </c>
      <c r="L55" s="17">
        <v>40816</v>
      </c>
      <c r="M55" s="41" t="s">
        <v>42</v>
      </c>
    </row>
    <row r="56" spans="1:13">
      <c r="B56" s="3"/>
      <c r="C56" s="3"/>
      <c r="D56" s="3"/>
      <c r="E56" s="3"/>
      <c r="F56" s="3"/>
      <c r="G56" s="5"/>
      <c r="H56" s="5"/>
      <c r="I56" s="15"/>
      <c r="J56" s="5"/>
      <c r="K56" s="5"/>
      <c r="L56" s="5"/>
      <c r="M56" s="3"/>
    </row>
    <row r="57" spans="1:13">
      <c r="H57" s="5"/>
      <c r="I57" s="15"/>
    </row>
    <row r="58" spans="1:13">
      <c r="H58" s="5"/>
      <c r="I58" s="15"/>
    </row>
    <row r="59" spans="1:13" ht="62.25" customHeight="1">
      <c r="A59" s="116" t="s">
        <v>62</v>
      </c>
      <c r="B59" s="116"/>
      <c r="C59" s="116"/>
      <c r="D59" s="116"/>
      <c r="E59" s="116"/>
      <c r="F59" s="116"/>
      <c r="G59" s="116"/>
      <c r="H59" s="116"/>
      <c r="I59" s="116"/>
      <c r="M59" s="16" t="s">
        <v>97</v>
      </c>
    </row>
    <row r="60" spans="1:13">
      <c r="H60" s="5"/>
      <c r="I60" s="15"/>
    </row>
    <row r="61" spans="1:13">
      <c r="H61" s="5"/>
      <c r="I61" s="15"/>
    </row>
    <row r="62" spans="1:13">
      <c r="H62" s="5"/>
      <c r="I62" s="15"/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1074" spans="10858:10858">
      <c r="PAP1074" s="19"/>
    </row>
  </sheetData>
  <mergeCells count="30">
    <mergeCell ref="B42:B43"/>
    <mergeCell ref="A13:A14"/>
    <mergeCell ref="B13:B14"/>
    <mergeCell ref="C13:F13"/>
    <mergeCell ref="M16:M17"/>
    <mergeCell ref="A10:M10"/>
    <mergeCell ref="C16:C17"/>
    <mergeCell ref="D16:D17"/>
    <mergeCell ref="E16:E17"/>
    <mergeCell ref="K16:K17"/>
    <mergeCell ref="A16:A26"/>
    <mergeCell ref="B16:B17"/>
    <mergeCell ref="F16:F17"/>
    <mergeCell ref="G16:G17"/>
    <mergeCell ref="A59:I59"/>
    <mergeCell ref="A11:M11"/>
    <mergeCell ref="M42:M43"/>
    <mergeCell ref="M40:M41"/>
    <mergeCell ref="A33:A34"/>
    <mergeCell ref="M33:M34"/>
    <mergeCell ref="A51:A52"/>
    <mergeCell ref="M51:M52"/>
    <mergeCell ref="M13:M14"/>
    <mergeCell ref="G13:L13"/>
    <mergeCell ref="A44:A45"/>
    <mergeCell ref="B44:B45"/>
    <mergeCell ref="A42:A43"/>
    <mergeCell ref="H16:H17"/>
    <mergeCell ref="I16:I17"/>
    <mergeCell ref="J16:J17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1.1811023622047245" right="0.59055118110236227" top="0.78740157480314965" bottom="0.78740157480314965" header="0" footer="0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AP1076"/>
  <sheetViews>
    <sheetView workbookViewId="0">
      <selection activeCell="A16" sqref="A16:A26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customWidth="1"/>
    <col min="8" max="8" width="18.85546875" style="4" customWidth="1"/>
    <col min="9" max="9" width="17.5703125" style="14" customWidth="1"/>
    <col min="10" max="12" width="17.7109375" style="4" bestFit="1" customWidth="1"/>
    <col min="13" max="13" width="40.7109375" style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122</v>
      </c>
    </row>
    <row r="6" spans="1:13" ht="16.5">
      <c r="M6" s="34" t="s">
        <v>123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0.25">
      <c r="A10" s="117" t="s">
        <v>102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</row>
    <row r="11" spans="1:13" ht="20.25">
      <c r="A11" s="117" t="s">
        <v>103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</row>
    <row r="12" spans="1:13">
      <c r="I12" s="4"/>
    </row>
    <row r="13" spans="1:13">
      <c r="A13" s="132" t="s">
        <v>105</v>
      </c>
      <c r="B13" s="133" t="s">
        <v>0</v>
      </c>
      <c r="C13" s="134" t="s">
        <v>1</v>
      </c>
      <c r="D13" s="134"/>
      <c r="E13" s="134"/>
      <c r="F13" s="134"/>
      <c r="G13" s="125" t="s">
        <v>104</v>
      </c>
      <c r="H13" s="126"/>
      <c r="I13" s="126"/>
      <c r="J13" s="126"/>
      <c r="K13" s="126"/>
      <c r="L13" s="126"/>
      <c r="M13" s="124" t="s">
        <v>63</v>
      </c>
    </row>
    <row r="14" spans="1:13">
      <c r="A14" s="132"/>
      <c r="B14" s="133"/>
      <c r="C14" s="54" t="s">
        <v>2</v>
      </c>
      <c r="D14" s="54" t="s">
        <v>3</v>
      </c>
      <c r="E14" s="54" t="s">
        <v>4</v>
      </c>
      <c r="F14" s="54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4"/>
    </row>
    <row r="15" spans="1:13">
      <c r="A15" s="50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>
      <c r="A16" s="130" t="s">
        <v>76</v>
      </c>
      <c r="B16" s="131" t="s">
        <v>93</v>
      </c>
      <c r="C16" s="129" t="s">
        <v>6</v>
      </c>
      <c r="D16" s="129" t="s">
        <v>6</v>
      </c>
      <c r="E16" s="129" t="s">
        <v>6</v>
      </c>
      <c r="F16" s="129" t="s">
        <v>6</v>
      </c>
      <c r="G16" s="128">
        <f>G18+G19+G20</f>
        <v>120442216</v>
      </c>
      <c r="H16" s="128">
        <f t="shared" ref="H16:L16" si="0">H18+H19+H20</f>
        <v>130325916</v>
      </c>
      <c r="I16" s="128">
        <f t="shared" si="0"/>
        <v>133759004</v>
      </c>
      <c r="J16" s="128">
        <f t="shared" si="0"/>
        <v>131759004</v>
      </c>
      <c r="K16" s="128">
        <f t="shared" si="0"/>
        <v>131759004</v>
      </c>
      <c r="L16" s="52">
        <f t="shared" si="0"/>
        <v>131759004</v>
      </c>
      <c r="M16" s="135"/>
    </row>
    <row r="17" spans="1:13" s="2" customFormat="1">
      <c r="A17" s="130"/>
      <c r="B17" s="131"/>
      <c r="C17" s="129"/>
      <c r="D17" s="129"/>
      <c r="E17" s="129"/>
      <c r="F17" s="129"/>
      <c r="G17" s="128"/>
      <c r="H17" s="128"/>
      <c r="I17" s="128"/>
      <c r="J17" s="128"/>
      <c r="K17" s="128"/>
      <c r="L17" s="52"/>
      <c r="M17" s="135"/>
    </row>
    <row r="18" spans="1:13" s="2" customFormat="1">
      <c r="A18" s="130"/>
      <c r="B18" s="48" t="s">
        <v>94</v>
      </c>
      <c r="C18" s="30"/>
      <c r="D18" s="30"/>
      <c r="E18" s="30"/>
      <c r="F18" s="30"/>
      <c r="G18" s="25">
        <f t="shared" ref="G18:L18" si="1">G41</f>
        <v>11061500</v>
      </c>
      <c r="H18" s="25">
        <f t="shared" si="1"/>
        <v>14931700</v>
      </c>
      <c r="I18" s="25">
        <f t="shared" si="1"/>
        <v>15890400</v>
      </c>
      <c r="J18" s="25">
        <f t="shared" si="1"/>
        <v>15890400</v>
      </c>
      <c r="K18" s="25">
        <f t="shared" si="1"/>
        <v>15890400</v>
      </c>
      <c r="L18" s="25">
        <f t="shared" si="1"/>
        <v>15890400</v>
      </c>
      <c r="M18" s="53"/>
    </row>
    <row r="19" spans="1:13" s="2" customFormat="1" ht="47.25">
      <c r="A19" s="130"/>
      <c r="B19" s="48" t="s">
        <v>95</v>
      </c>
      <c r="C19" s="30"/>
      <c r="D19" s="30"/>
      <c r="E19" s="30"/>
      <c r="F19" s="30"/>
      <c r="G19" s="25">
        <f>G43+G45+G46+G40+G36+G56+G33+G34+G42</f>
        <v>96572000</v>
      </c>
      <c r="H19" s="25">
        <f>H43+H45+H46+H40+H36+H56+H33+H34</f>
        <v>105995000</v>
      </c>
      <c r="I19" s="25">
        <f>I43+I45+I46+I40+I36+I56+I33+I34</f>
        <v>108751000</v>
      </c>
      <c r="J19" s="25">
        <f>J43+J45+J46+J40+J36+J56+J33+J34</f>
        <v>106751000</v>
      </c>
      <c r="K19" s="25">
        <f>K43+K45+K46+K40+K36+K56+K33+K34</f>
        <v>106751000</v>
      </c>
      <c r="L19" s="25">
        <f>L43+L45+L46+L40+L36+L56+L33+L34</f>
        <v>106751000</v>
      </c>
      <c r="M19" s="53"/>
    </row>
    <row r="20" spans="1:13" s="2" customFormat="1">
      <c r="A20" s="130"/>
      <c r="B20" s="48" t="s">
        <v>106</v>
      </c>
      <c r="C20" s="30"/>
      <c r="D20" s="30"/>
      <c r="E20" s="30"/>
      <c r="F20" s="30"/>
      <c r="G20" s="25">
        <f>G48+G51+G52+G53+G54+G57+G29+G30+G31+G32+G37+G55</f>
        <v>12808716</v>
      </c>
      <c r="H20" s="25">
        <f>H51+H53+H54+H57+H29+H30+H31+H32</f>
        <v>9399216</v>
      </c>
      <c r="I20" s="25">
        <f>I51+I53+I54+I57+I29+I30+I31+I32+I37</f>
        <v>9117604</v>
      </c>
      <c r="J20" s="25">
        <f>J48+J51+J53+J54+J57+J29+J30+J31+J32+J37</f>
        <v>9117604</v>
      </c>
      <c r="K20" s="25">
        <f>K48+K51+K53+K54+K57+K29+K30+K31+K32+K37</f>
        <v>9117604</v>
      </c>
      <c r="L20" s="25">
        <f>L51+L52+L53+L54+L57+L29+L30+L31+L32</f>
        <v>9117604</v>
      </c>
      <c r="M20" s="53"/>
    </row>
    <row r="21" spans="1:13" s="2" customFormat="1">
      <c r="A21" s="130"/>
      <c r="B21" s="51" t="s">
        <v>8</v>
      </c>
      <c r="C21" s="30"/>
      <c r="D21" s="30" t="s">
        <v>6</v>
      </c>
      <c r="E21" s="30" t="s">
        <v>6</v>
      </c>
      <c r="F21" s="30" t="s">
        <v>6</v>
      </c>
      <c r="G21" s="25">
        <f t="shared" ref="G21:L21" si="2">G29+G30+G32</f>
        <v>6204532</v>
      </c>
      <c r="H21" s="25">
        <f t="shared" si="2"/>
        <v>6204532</v>
      </c>
      <c r="I21" s="25">
        <f t="shared" si="2"/>
        <v>6204532</v>
      </c>
      <c r="J21" s="25">
        <f t="shared" si="2"/>
        <v>6204532</v>
      </c>
      <c r="K21" s="25">
        <f t="shared" si="2"/>
        <v>6204532</v>
      </c>
      <c r="L21" s="25">
        <f t="shared" si="2"/>
        <v>6204532</v>
      </c>
      <c r="M21" s="32"/>
    </row>
    <row r="22" spans="1:13" s="2" customFormat="1" ht="31.5">
      <c r="A22" s="130"/>
      <c r="B22" s="51" t="s">
        <v>9</v>
      </c>
      <c r="C22" s="30"/>
      <c r="D22" s="30" t="s">
        <v>6</v>
      </c>
      <c r="E22" s="30" t="s">
        <v>6</v>
      </c>
      <c r="F22" s="30" t="s">
        <v>6</v>
      </c>
      <c r="G22" s="25">
        <f>G43+G45+G46+G48+G51+G52+G54+G36+G55</f>
        <v>67975157</v>
      </c>
      <c r="H22" s="25">
        <f>H43+H45+H46+H48+H51+H52+H54+H36</f>
        <v>64547500</v>
      </c>
      <c r="I22" s="25">
        <f>I43+I45+I46+I48+I51+I52+I54+I36</f>
        <v>64244256</v>
      </c>
      <c r="J22" s="25">
        <f>J43+J45+J46+J48+J51+J52+J54+J36</f>
        <v>64244256</v>
      </c>
      <c r="K22" s="25">
        <f>K43+K45+K46+K48+K51+K52+K54+K36</f>
        <v>64244256</v>
      </c>
      <c r="L22" s="25">
        <f>L43+L45+L46+L48+L51+L52+L54+L36</f>
        <v>64244256</v>
      </c>
      <c r="M22" s="32"/>
    </row>
    <row r="23" spans="1:13" s="2" customFormat="1" ht="47.25">
      <c r="A23" s="130"/>
      <c r="B23" s="51" t="s">
        <v>10</v>
      </c>
      <c r="C23" s="30"/>
      <c r="D23" s="30" t="s">
        <v>6</v>
      </c>
      <c r="E23" s="30" t="s">
        <v>6</v>
      </c>
      <c r="F23" s="30" t="s">
        <v>6</v>
      </c>
      <c r="G23" s="25">
        <f>G40+G41+G42</f>
        <v>41935500</v>
      </c>
      <c r="H23" s="25">
        <f>H40+H41</f>
        <v>56608700</v>
      </c>
      <c r="I23" s="25">
        <f>I40+I41</f>
        <v>60243400</v>
      </c>
      <c r="J23" s="25">
        <f>J40+J41</f>
        <v>60243400</v>
      </c>
      <c r="K23" s="25">
        <f>K40+K41</f>
        <v>60243400</v>
      </c>
      <c r="L23" s="25">
        <f>L40+L41</f>
        <v>60243400</v>
      </c>
      <c r="M23" s="32"/>
    </row>
    <row r="24" spans="1:13" s="2" customFormat="1">
      <c r="A24" s="130"/>
      <c r="B24" s="51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530000</v>
      </c>
      <c r="I24" s="25">
        <f>I33+I31</f>
        <v>530000</v>
      </c>
      <c r="J24" s="25">
        <f>J33+J31</f>
        <v>530000</v>
      </c>
      <c r="K24" s="28">
        <f>K33+K31</f>
        <v>530000</v>
      </c>
      <c r="L24" s="25">
        <f>L33+L31</f>
        <v>530000</v>
      </c>
      <c r="M24" s="53"/>
    </row>
    <row r="25" spans="1:13" s="2" customFormat="1" ht="31.5">
      <c r="A25" s="130"/>
      <c r="B25" s="51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3">G53+G56+G57</f>
        <v>3401027</v>
      </c>
      <c r="H25" s="25">
        <f t="shared" si="3"/>
        <v>2039184</v>
      </c>
      <c r="I25" s="25">
        <f t="shared" si="3"/>
        <v>2140816</v>
      </c>
      <c r="J25" s="25">
        <f t="shared" si="3"/>
        <v>140816</v>
      </c>
      <c r="K25" s="25">
        <f t="shared" si="3"/>
        <v>140816</v>
      </c>
      <c r="L25" s="25">
        <f t="shared" si="3"/>
        <v>140816</v>
      </c>
      <c r="M25" s="32"/>
    </row>
    <row r="26" spans="1:13" s="2" customFormat="1" ht="31.5">
      <c r="A26" s="130"/>
      <c r="B26" s="51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4">G34</f>
        <v>396000</v>
      </c>
      <c r="H26" s="25">
        <f t="shared" si="4"/>
        <v>396000</v>
      </c>
      <c r="I26" s="25">
        <f t="shared" si="4"/>
        <v>396000</v>
      </c>
      <c r="J26" s="25">
        <f t="shared" si="4"/>
        <v>396000</v>
      </c>
      <c r="K26" s="25">
        <f t="shared" si="4"/>
        <v>396000</v>
      </c>
      <c r="L26" s="25">
        <f t="shared" si="4"/>
        <v>396000</v>
      </c>
      <c r="M26" s="32"/>
    </row>
    <row r="27" spans="1:13" ht="78.75">
      <c r="A27" s="7" t="s">
        <v>78</v>
      </c>
      <c r="B27" s="51"/>
      <c r="C27" s="30"/>
      <c r="D27" s="30"/>
      <c r="E27" s="30"/>
      <c r="F27" s="30"/>
      <c r="G27" s="8">
        <f t="shared" ref="G27:L27" si="5">G28+G35</f>
        <v>14660532</v>
      </c>
      <c r="H27" s="8">
        <f t="shared" si="5"/>
        <v>14660532</v>
      </c>
      <c r="I27" s="18">
        <f t="shared" si="5"/>
        <v>14660532</v>
      </c>
      <c r="J27" s="8">
        <f t="shared" si="5"/>
        <v>14660532</v>
      </c>
      <c r="K27" s="8">
        <f t="shared" si="5"/>
        <v>14660532</v>
      </c>
      <c r="L27" s="8">
        <f t="shared" si="5"/>
        <v>14660532</v>
      </c>
      <c r="M27" s="12"/>
    </row>
    <row r="28" spans="1:13" ht="63">
      <c r="A28" s="21" t="s">
        <v>96</v>
      </c>
      <c r="B28" s="21"/>
      <c r="C28" s="22"/>
      <c r="D28" s="22"/>
      <c r="E28" s="22" t="s">
        <v>25</v>
      </c>
      <c r="F28" s="22"/>
      <c r="G28" s="23">
        <f>SUM(G29:G34)</f>
        <v>7130532</v>
      </c>
      <c r="H28" s="23">
        <f>H29+H30+H31+H32+H33+H34</f>
        <v>7130532</v>
      </c>
      <c r="I28" s="24">
        <f t="shared" ref="I28:K28" si="6">I29+I30+I31+I32+I33+I34</f>
        <v>7130532</v>
      </c>
      <c r="J28" s="23">
        <f t="shared" si="6"/>
        <v>7130532</v>
      </c>
      <c r="K28" s="23">
        <f t="shared" si="6"/>
        <v>7130532</v>
      </c>
      <c r="L28" s="23">
        <f>SUM(L29:L34)</f>
        <v>7130532</v>
      </c>
      <c r="M28" s="9"/>
    </row>
    <row r="29" spans="1:13" ht="47.25">
      <c r="A29" s="51" t="s">
        <v>79</v>
      </c>
      <c r="B29" s="51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>
        <v>6004532</v>
      </c>
      <c r="I29" s="6">
        <v>6004532</v>
      </c>
      <c r="J29" s="6">
        <v>6004532</v>
      </c>
      <c r="K29" s="6">
        <v>6004532</v>
      </c>
      <c r="L29" s="6">
        <v>6004532</v>
      </c>
      <c r="M29" s="51" t="s">
        <v>12</v>
      </c>
    </row>
    <row r="30" spans="1:13" ht="63">
      <c r="A30" s="51" t="s">
        <v>109</v>
      </c>
      <c r="B30" s="51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v>70000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51" t="s">
        <v>13</v>
      </c>
    </row>
    <row r="31" spans="1:13" ht="78.75">
      <c r="A31" s="51" t="s">
        <v>110</v>
      </c>
      <c r="B31" s="51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51" t="s">
        <v>14</v>
      </c>
    </row>
    <row r="32" spans="1:13" ht="126">
      <c r="A32" s="51" t="s">
        <v>111</v>
      </c>
      <c r="B32" s="51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130000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51" t="s">
        <v>16</v>
      </c>
    </row>
    <row r="33" spans="1:13" ht="27.75">
      <c r="A33" s="122" t="s">
        <v>112</v>
      </c>
      <c r="B33" s="51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>
        <v>460000</v>
      </c>
      <c r="I33" s="6">
        <v>460000</v>
      </c>
      <c r="J33" s="6">
        <v>460000</v>
      </c>
      <c r="K33" s="6">
        <v>460000</v>
      </c>
      <c r="L33" s="6">
        <v>460000</v>
      </c>
      <c r="M33" s="122" t="s">
        <v>47</v>
      </c>
    </row>
    <row r="34" spans="1:13" ht="43.5">
      <c r="A34" s="122"/>
      <c r="B34" s="51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>
        <v>396000</v>
      </c>
      <c r="I34" s="6">
        <v>396000</v>
      </c>
      <c r="J34" s="6">
        <v>396000</v>
      </c>
      <c r="K34" s="6">
        <v>396000</v>
      </c>
      <c r="L34" s="6">
        <v>396000</v>
      </c>
      <c r="M34" s="122"/>
    </row>
    <row r="35" spans="1:13" ht="63">
      <c r="A35" s="21" t="s">
        <v>80</v>
      </c>
      <c r="B35" s="21"/>
      <c r="C35" s="22"/>
      <c r="D35" s="22"/>
      <c r="E35" s="22" t="s">
        <v>29</v>
      </c>
      <c r="F35" s="22"/>
      <c r="G35" s="23">
        <f>G37+G36</f>
        <v>7530000</v>
      </c>
      <c r="H35" s="23">
        <f t="shared" ref="H35:K35" si="7">H37+H36</f>
        <v>7530000</v>
      </c>
      <c r="I35" s="23">
        <f t="shared" si="7"/>
        <v>7530000</v>
      </c>
      <c r="J35" s="23">
        <f t="shared" si="7"/>
        <v>7530000</v>
      </c>
      <c r="K35" s="23">
        <f t="shared" si="7"/>
        <v>7530000</v>
      </c>
      <c r="L35" s="23">
        <f>SUM(L36:L37)</f>
        <v>7530000</v>
      </c>
      <c r="M35" s="12"/>
    </row>
    <row r="36" spans="1:13" ht="189">
      <c r="A36" s="13" t="s">
        <v>81</v>
      </c>
      <c r="B36" s="51" t="s">
        <v>68</v>
      </c>
      <c r="C36" s="30">
        <v>904</v>
      </c>
      <c r="D36" s="30">
        <v>1004</v>
      </c>
      <c r="E36" s="30" t="s">
        <v>30</v>
      </c>
      <c r="F36" s="30">
        <v>313</v>
      </c>
      <c r="G36" s="6">
        <v>7530000</v>
      </c>
      <c r="H36" s="6">
        <v>7530000</v>
      </c>
      <c r="I36" s="17">
        <v>7530000</v>
      </c>
      <c r="J36" s="6">
        <v>7530000</v>
      </c>
      <c r="K36" s="6">
        <v>7530000</v>
      </c>
      <c r="L36" s="6">
        <v>7530000</v>
      </c>
      <c r="M36" s="51" t="s">
        <v>36</v>
      </c>
    </row>
    <row r="37" spans="1:13" ht="204.75">
      <c r="A37" s="13" t="s">
        <v>82</v>
      </c>
      <c r="B37" s="51" t="s">
        <v>9</v>
      </c>
      <c r="C37" s="30">
        <v>904</v>
      </c>
      <c r="D37" s="30">
        <v>1004</v>
      </c>
      <c r="E37" s="30" t="s">
        <v>66</v>
      </c>
      <c r="F37" s="30" t="s">
        <v>33</v>
      </c>
      <c r="G37" s="6"/>
      <c r="H37" s="6"/>
      <c r="I37" s="17"/>
      <c r="J37" s="6"/>
      <c r="K37" s="6"/>
      <c r="L37" s="6"/>
      <c r="M37" s="51" t="s">
        <v>36</v>
      </c>
    </row>
    <row r="38" spans="1:13" ht="63">
      <c r="A38" s="7" t="s">
        <v>83</v>
      </c>
      <c r="B38" s="7"/>
      <c r="C38" s="10"/>
      <c r="D38" s="10" t="s">
        <v>6</v>
      </c>
      <c r="E38" s="10" t="s">
        <v>6</v>
      </c>
      <c r="F38" s="10" t="s">
        <v>6</v>
      </c>
      <c r="G38" s="8">
        <f t="shared" ref="G38:L38" si="8">G39</f>
        <v>95947500</v>
      </c>
      <c r="H38" s="8">
        <f t="shared" si="8"/>
        <v>110620700</v>
      </c>
      <c r="I38" s="18">
        <f t="shared" si="8"/>
        <v>114255400</v>
      </c>
      <c r="J38" s="8">
        <f t="shared" si="8"/>
        <v>114255400</v>
      </c>
      <c r="K38" s="8">
        <f t="shared" si="8"/>
        <v>114255400</v>
      </c>
      <c r="L38" s="8">
        <f t="shared" si="8"/>
        <v>114255400</v>
      </c>
      <c r="M38" s="11"/>
    </row>
    <row r="39" spans="1:13" ht="78.75">
      <c r="A39" s="21" t="s">
        <v>84</v>
      </c>
      <c r="B39" s="21"/>
      <c r="C39" s="22"/>
      <c r="D39" s="22"/>
      <c r="E39" s="22" t="s">
        <v>17</v>
      </c>
      <c r="F39" s="22" t="s">
        <v>7</v>
      </c>
      <c r="G39" s="23">
        <f>SUM(G40:G48)</f>
        <v>95947500</v>
      </c>
      <c r="H39" s="23">
        <f t="shared" ref="H39:L39" si="9">SUM(H40:H48)</f>
        <v>110620700</v>
      </c>
      <c r="I39" s="23">
        <f t="shared" si="9"/>
        <v>114255400</v>
      </c>
      <c r="J39" s="23">
        <f t="shared" si="9"/>
        <v>114255400</v>
      </c>
      <c r="K39" s="23">
        <f t="shared" si="9"/>
        <v>114255400</v>
      </c>
      <c r="L39" s="23">
        <f t="shared" si="9"/>
        <v>114255400</v>
      </c>
      <c r="M39" s="13"/>
    </row>
    <row r="40" spans="1:13" ht="173.25">
      <c r="A40" s="45" t="s">
        <v>113</v>
      </c>
      <c r="B40" s="33" t="s">
        <v>107</v>
      </c>
      <c r="C40" s="30" t="s">
        <v>38</v>
      </c>
      <c r="D40" s="30" t="s">
        <v>39</v>
      </c>
      <c r="E40" s="30" t="s">
        <v>56</v>
      </c>
      <c r="F40" s="30" t="s">
        <v>57</v>
      </c>
      <c r="G40" s="6">
        <f>30874000-1229055.56</f>
        <v>29644944.440000001</v>
      </c>
      <c r="H40" s="6">
        <v>41677000</v>
      </c>
      <c r="I40" s="17">
        <v>44353000</v>
      </c>
      <c r="J40" s="17">
        <v>44353000</v>
      </c>
      <c r="K40" s="17">
        <v>44353000</v>
      </c>
      <c r="L40" s="17">
        <v>44353000</v>
      </c>
      <c r="M40" s="120" t="s">
        <v>121</v>
      </c>
    </row>
    <row r="41" spans="1:13" ht="59.25">
      <c r="A41" s="118" t="s">
        <v>114</v>
      </c>
      <c r="B41" s="33" t="s">
        <v>108</v>
      </c>
      <c r="C41" s="30" t="s">
        <v>38</v>
      </c>
      <c r="D41" s="30" t="s">
        <v>39</v>
      </c>
      <c r="E41" s="30" t="s">
        <v>11</v>
      </c>
      <c r="F41" s="30" t="s">
        <v>57</v>
      </c>
      <c r="G41" s="6">
        <v>11061500</v>
      </c>
      <c r="H41" s="6">
        <v>14931700</v>
      </c>
      <c r="I41" s="17">
        <v>15890400</v>
      </c>
      <c r="J41" s="17">
        <v>15890400</v>
      </c>
      <c r="K41" s="17">
        <v>15890400</v>
      </c>
      <c r="L41" s="17">
        <v>15890400</v>
      </c>
      <c r="M41" s="121"/>
    </row>
    <row r="42" spans="1:13" ht="59.25">
      <c r="A42" s="119"/>
      <c r="B42" s="33" t="s">
        <v>107</v>
      </c>
      <c r="C42" s="30"/>
      <c r="D42" s="30"/>
      <c r="E42" s="30"/>
      <c r="F42" s="30"/>
      <c r="G42" s="6">
        <v>1229055.56</v>
      </c>
      <c r="H42" s="6"/>
      <c r="I42" s="17"/>
      <c r="J42" s="17"/>
      <c r="K42" s="17"/>
      <c r="L42" s="17"/>
      <c r="M42" s="61"/>
    </row>
    <row r="43" spans="1:13">
      <c r="A43" s="122" t="s">
        <v>115</v>
      </c>
      <c r="B43" s="122" t="s">
        <v>68</v>
      </c>
      <c r="C43" s="30">
        <v>904</v>
      </c>
      <c r="D43" s="30">
        <v>709</v>
      </c>
      <c r="E43" s="30" t="s">
        <v>18</v>
      </c>
      <c r="F43" s="30" t="s">
        <v>41</v>
      </c>
      <c r="G43" s="136">
        <v>6996000</v>
      </c>
      <c r="H43" s="136">
        <v>6996000</v>
      </c>
      <c r="I43" s="136">
        <v>6996000</v>
      </c>
      <c r="J43" s="136">
        <v>6996000</v>
      </c>
      <c r="K43" s="136">
        <v>6996000</v>
      </c>
      <c r="L43" s="136">
        <v>6996000</v>
      </c>
      <c r="M43" s="118" t="s">
        <v>117</v>
      </c>
    </row>
    <row r="44" spans="1:13">
      <c r="A44" s="122"/>
      <c r="B44" s="122"/>
      <c r="C44" s="30">
        <v>904</v>
      </c>
      <c r="D44" s="30">
        <v>709</v>
      </c>
      <c r="E44" s="30" t="s">
        <v>18</v>
      </c>
      <c r="F44" s="30">
        <v>244</v>
      </c>
      <c r="G44" s="137"/>
      <c r="H44" s="137"/>
      <c r="I44" s="137"/>
      <c r="J44" s="137"/>
      <c r="K44" s="137"/>
      <c r="L44" s="137"/>
      <c r="M44" s="119"/>
    </row>
    <row r="45" spans="1:13" ht="47.25">
      <c r="A45" s="127" t="s">
        <v>118</v>
      </c>
      <c r="B45" s="127" t="s">
        <v>68</v>
      </c>
      <c r="C45" s="30">
        <v>904</v>
      </c>
      <c r="D45" s="30">
        <v>1004</v>
      </c>
      <c r="E45" s="30" t="s">
        <v>19</v>
      </c>
      <c r="F45" s="30" t="s">
        <v>33</v>
      </c>
      <c r="G45" s="6">
        <v>27809300</v>
      </c>
      <c r="H45" s="6">
        <v>27809300</v>
      </c>
      <c r="I45" s="6">
        <v>27809300</v>
      </c>
      <c r="J45" s="6">
        <v>27809300</v>
      </c>
      <c r="K45" s="6">
        <v>27809300</v>
      </c>
      <c r="L45" s="6">
        <v>27809300</v>
      </c>
      <c r="M45" s="45" t="s">
        <v>120</v>
      </c>
    </row>
    <row r="46" spans="1:13" ht="31.5">
      <c r="A46" s="127"/>
      <c r="B46" s="127"/>
      <c r="C46" s="30">
        <v>904</v>
      </c>
      <c r="D46" s="30">
        <v>1004</v>
      </c>
      <c r="E46" s="30" t="s">
        <v>19</v>
      </c>
      <c r="F46" s="30">
        <v>360</v>
      </c>
      <c r="G46" s="6">
        <v>19206700</v>
      </c>
      <c r="H46" s="6">
        <v>19206700</v>
      </c>
      <c r="I46" s="6">
        <v>19206700</v>
      </c>
      <c r="J46" s="6">
        <v>19206700</v>
      </c>
      <c r="K46" s="6">
        <v>19206700</v>
      </c>
      <c r="L46" s="6">
        <v>19206700</v>
      </c>
      <c r="M46" s="13" t="s">
        <v>119</v>
      </c>
    </row>
    <row r="47" spans="1:13" ht="78.75">
      <c r="A47" s="48" t="s">
        <v>85</v>
      </c>
      <c r="B47" s="51" t="s">
        <v>68</v>
      </c>
      <c r="C47" s="30" t="s">
        <v>53</v>
      </c>
      <c r="D47" s="30" t="s">
        <v>64</v>
      </c>
      <c r="E47" s="30" t="s">
        <v>65</v>
      </c>
      <c r="F47" s="30" t="s">
        <v>51</v>
      </c>
      <c r="G47" s="6"/>
      <c r="H47" s="6"/>
      <c r="I47" s="17"/>
      <c r="J47" s="17"/>
      <c r="K47" s="17"/>
      <c r="L47" s="17"/>
      <c r="M47" s="46"/>
    </row>
    <row r="48" spans="1:13" ht="63">
      <c r="A48" s="51" t="s">
        <v>98</v>
      </c>
      <c r="B48" s="51" t="s">
        <v>9</v>
      </c>
      <c r="C48" s="30">
        <v>904</v>
      </c>
      <c r="D48" s="30">
        <v>1004</v>
      </c>
      <c r="E48" s="30" t="s">
        <v>20</v>
      </c>
      <c r="F48" s="30" t="s">
        <v>15</v>
      </c>
      <c r="G48" s="6"/>
      <c r="H48" s="6"/>
      <c r="I48" s="17"/>
      <c r="J48" s="17"/>
      <c r="K48" s="17"/>
      <c r="L48" s="17"/>
      <c r="M48" s="47"/>
    </row>
    <row r="49" spans="1:13" ht="63">
      <c r="A49" s="7" t="s">
        <v>92</v>
      </c>
      <c r="B49" s="7"/>
      <c r="C49" s="10"/>
      <c r="D49" s="10" t="s">
        <v>6</v>
      </c>
      <c r="E49" s="10" t="s">
        <v>6</v>
      </c>
      <c r="F49" s="10" t="s">
        <v>6</v>
      </c>
      <c r="G49" s="8">
        <f>SUM(G50)</f>
        <v>9834184</v>
      </c>
      <c r="H49" s="8">
        <f>SUM(H50)</f>
        <v>5044684</v>
      </c>
      <c r="I49" s="18">
        <f>SUM(I50)</f>
        <v>4843072</v>
      </c>
      <c r="J49" s="8">
        <f>SUM(J50)</f>
        <v>2843072</v>
      </c>
      <c r="K49" s="8">
        <f>K50</f>
        <v>2843072</v>
      </c>
      <c r="L49" s="8">
        <f>L50</f>
        <v>2843072</v>
      </c>
      <c r="M49" s="9"/>
    </row>
    <row r="50" spans="1:13" ht="47.25">
      <c r="A50" s="21" t="s">
        <v>86</v>
      </c>
      <c r="B50" s="21"/>
      <c r="C50" s="22" t="s">
        <v>7</v>
      </c>
      <c r="D50" s="22" t="s">
        <v>7</v>
      </c>
      <c r="E50" s="22" t="s">
        <v>21</v>
      </c>
      <c r="F50" s="22" t="s">
        <v>7</v>
      </c>
      <c r="G50" s="23">
        <f t="shared" ref="G50:L50" si="10">SUM(G51:G57)</f>
        <v>9834184</v>
      </c>
      <c r="H50" s="23">
        <f t="shared" si="10"/>
        <v>5044684</v>
      </c>
      <c r="I50" s="23">
        <f t="shared" si="10"/>
        <v>4843072</v>
      </c>
      <c r="J50" s="23">
        <f t="shared" si="10"/>
        <v>2843072</v>
      </c>
      <c r="K50" s="23">
        <f t="shared" si="10"/>
        <v>2843072</v>
      </c>
      <c r="L50" s="23">
        <f t="shared" si="10"/>
        <v>2843072</v>
      </c>
      <c r="M50" s="62"/>
    </row>
    <row r="51" spans="1:13" ht="78.75">
      <c r="A51" s="51" t="s">
        <v>87</v>
      </c>
      <c r="B51" s="51" t="s">
        <v>9</v>
      </c>
      <c r="C51" s="30">
        <v>904</v>
      </c>
      <c r="D51" s="30" t="s">
        <v>31</v>
      </c>
      <c r="E51" s="30" t="s">
        <v>22</v>
      </c>
      <c r="F51" s="30" t="s">
        <v>58</v>
      </c>
      <c r="G51" s="6">
        <v>3638937</v>
      </c>
      <c r="H51" s="6">
        <v>2850500</v>
      </c>
      <c r="I51" s="17">
        <v>2547256</v>
      </c>
      <c r="J51" s="17">
        <v>2547256</v>
      </c>
      <c r="K51" s="17">
        <v>2547256</v>
      </c>
      <c r="L51" s="17">
        <v>2547256</v>
      </c>
      <c r="M51" s="13" t="s">
        <v>116</v>
      </c>
    </row>
    <row r="52" spans="1:13" ht="31.5">
      <c r="A52" s="122" t="s">
        <v>88</v>
      </c>
      <c r="B52" s="51" t="s">
        <v>9</v>
      </c>
      <c r="C52" s="30">
        <v>904</v>
      </c>
      <c r="D52" s="30" t="s">
        <v>31</v>
      </c>
      <c r="E52" s="30" t="s">
        <v>24</v>
      </c>
      <c r="F52" s="30">
        <v>622</v>
      </c>
      <c r="G52" s="6"/>
      <c r="H52" s="6"/>
      <c r="I52" s="17"/>
      <c r="J52" s="17"/>
      <c r="K52" s="17"/>
      <c r="L52" s="17"/>
      <c r="M52" s="123" t="s">
        <v>101</v>
      </c>
    </row>
    <row r="53" spans="1:13" ht="31.5">
      <c r="A53" s="122"/>
      <c r="B53" s="51" t="s">
        <v>69</v>
      </c>
      <c r="C53" s="30" t="s">
        <v>52</v>
      </c>
      <c r="D53" s="30" t="s">
        <v>31</v>
      </c>
      <c r="E53" s="30" t="s">
        <v>24</v>
      </c>
      <c r="F53" s="30" t="s">
        <v>51</v>
      </c>
      <c r="G53" s="6">
        <v>33680</v>
      </c>
      <c r="H53" s="6">
        <v>80000</v>
      </c>
      <c r="I53" s="17">
        <v>100000</v>
      </c>
      <c r="J53" s="17">
        <v>100000</v>
      </c>
      <c r="K53" s="17">
        <v>100000</v>
      </c>
      <c r="L53" s="17">
        <v>100000</v>
      </c>
      <c r="M53" s="123"/>
    </row>
    <row r="54" spans="1:13" ht="78.75">
      <c r="A54" s="138" t="s">
        <v>89</v>
      </c>
      <c r="B54" s="138" t="s">
        <v>9</v>
      </c>
      <c r="C54" s="30">
        <v>904</v>
      </c>
      <c r="D54" s="30" t="s">
        <v>32</v>
      </c>
      <c r="E54" s="30" t="s">
        <v>23</v>
      </c>
      <c r="F54" s="30">
        <v>612</v>
      </c>
      <c r="G54" s="6">
        <v>155000</v>
      </c>
      <c r="H54" s="6">
        <v>155000</v>
      </c>
      <c r="I54" s="17">
        <v>155000</v>
      </c>
      <c r="J54" s="17">
        <v>155000</v>
      </c>
      <c r="K54" s="17">
        <v>155000</v>
      </c>
      <c r="L54" s="17">
        <v>155000</v>
      </c>
      <c r="M54" s="13" t="s">
        <v>55</v>
      </c>
    </row>
    <row r="55" spans="1:13" ht="47.25">
      <c r="A55" s="139"/>
      <c r="B55" s="140"/>
      <c r="C55" s="30"/>
      <c r="D55" s="30"/>
      <c r="E55" s="30"/>
      <c r="F55" s="30"/>
      <c r="G55" s="6">
        <v>2639220</v>
      </c>
      <c r="H55" s="6"/>
      <c r="I55" s="17"/>
      <c r="J55" s="17"/>
      <c r="K55" s="17"/>
      <c r="L55" s="17"/>
      <c r="M55" s="13" t="s">
        <v>124</v>
      </c>
    </row>
    <row r="56" spans="1:13" ht="63">
      <c r="A56" s="48" t="s">
        <v>90</v>
      </c>
      <c r="B56" s="39" t="s">
        <v>70</v>
      </c>
      <c r="C56" s="40" t="s">
        <v>52</v>
      </c>
      <c r="D56" s="40" t="s">
        <v>31</v>
      </c>
      <c r="E56" s="40" t="s">
        <v>50</v>
      </c>
      <c r="F56" s="40" t="s">
        <v>51</v>
      </c>
      <c r="G56" s="17">
        <v>3300000</v>
      </c>
      <c r="H56" s="17">
        <v>1920000</v>
      </c>
      <c r="I56" s="17">
        <v>2000000</v>
      </c>
      <c r="J56" s="17"/>
      <c r="K56" s="17"/>
      <c r="L56" s="17"/>
      <c r="M56" s="49" t="s">
        <v>42</v>
      </c>
    </row>
    <row r="57" spans="1:13" ht="47.25">
      <c r="A57" s="48" t="s">
        <v>91</v>
      </c>
      <c r="B57" s="39" t="s">
        <v>67</v>
      </c>
      <c r="C57" s="40" t="s">
        <v>52</v>
      </c>
      <c r="D57" s="40" t="s">
        <v>31</v>
      </c>
      <c r="E57" s="40" t="s">
        <v>54</v>
      </c>
      <c r="F57" s="40" t="s">
        <v>51</v>
      </c>
      <c r="G57" s="17">
        <v>67347</v>
      </c>
      <c r="H57" s="17">
        <v>39184</v>
      </c>
      <c r="I57" s="17">
        <v>40816</v>
      </c>
      <c r="J57" s="17">
        <v>40816</v>
      </c>
      <c r="K57" s="17">
        <v>40816</v>
      </c>
      <c r="L57" s="17">
        <v>40816</v>
      </c>
      <c r="M57" s="49" t="s">
        <v>42</v>
      </c>
    </row>
    <row r="58" spans="1:13">
      <c r="B58" s="3"/>
      <c r="C58" s="3"/>
      <c r="D58" s="3"/>
      <c r="E58" s="3"/>
      <c r="F58" s="3"/>
      <c r="G58" s="5"/>
      <c r="H58" s="5"/>
      <c r="I58" s="15"/>
      <c r="J58" s="5"/>
      <c r="K58" s="5"/>
      <c r="L58" s="5"/>
      <c r="M58" s="63" t="s">
        <v>125</v>
      </c>
    </row>
    <row r="59" spans="1:13">
      <c r="H59" s="5"/>
      <c r="I59" s="15"/>
    </row>
    <row r="60" spans="1:13">
      <c r="H60" s="5"/>
      <c r="I60" s="15"/>
    </row>
    <row r="61" spans="1:13" ht="16.5">
      <c r="A61" s="116" t="s">
        <v>62</v>
      </c>
      <c r="B61" s="116"/>
      <c r="C61" s="116"/>
      <c r="D61" s="116"/>
      <c r="E61" s="116"/>
      <c r="F61" s="116"/>
      <c r="G61" s="116"/>
      <c r="H61" s="116"/>
      <c r="I61" s="116"/>
      <c r="M61" s="16" t="s">
        <v>97</v>
      </c>
    </row>
    <row r="62" spans="1:13">
      <c r="H62" s="5"/>
      <c r="I62" s="15"/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78" spans="8:9">
      <c r="H78" s="5"/>
      <c r="I78" s="15"/>
    </row>
    <row r="79" spans="8:9">
      <c r="H79" s="5"/>
      <c r="I79" s="15"/>
    </row>
    <row r="1076" spans="10858:10858">
      <c r="PAP1076" s="19"/>
    </row>
  </sheetData>
  <mergeCells count="39">
    <mergeCell ref="A10:M10"/>
    <mergeCell ref="A11:M11"/>
    <mergeCell ref="A13:A14"/>
    <mergeCell ref="B13:B14"/>
    <mergeCell ref="C13:F13"/>
    <mergeCell ref="G13:L13"/>
    <mergeCell ref="M13:M14"/>
    <mergeCell ref="M16:M17"/>
    <mergeCell ref="A16:A26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M52:M53"/>
    <mergeCell ref="A54:A55"/>
    <mergeCell ref="B54:B55"/>
    <mergeCell ref="A33:A34"/>
    <mergeCell ref="M33:M34"/>
    <mergeCell ref="M40:M41"/>
    <mergeCell ref="A41:A42"/>
    <mergeCell ref="A43:A44"/>
    <mergeCell ref="B43:B44"/>
    <mergeCell ref="G43:G44"/>
    <mergeCell ref="H43:H44"/>
    <mergeCell ref="I43:I44"/>
    <mergeCell ref="J43:J44"/>
    <mergeCell ref="M43:M44"/>
    <mergeCell ref="A61:I61"/>
    <mergeCell ref="K43:K44"/>
    <mergeCell ref="L43:L44"/>
    <mergeCell ref="A45:A46"/>
    <mergeCell ref="B45:B46"/>
    <mergeCell ref="A52:A53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AP1076"/>
  <sheetViews>
    <sheetView topLeftCell="A49" workbookViewId="0">
      <selection activeCell="G57" sqref="G56:G57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customWidth="1"/>
    <col min="8" max="8" width="18.85546875" style="4" customWidth="1"/>
    <col min="9" max="9" width="17.5703125" style="14" customWidth="1"/>
    <col min="10" max="12" width="17.7109375" style="4" bestFit="1" customWidth="1"/>
    <col min="13" max="13" width="40.7109375" style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126</v>
      </c>
    </row>
    <row r="6" spans="1:13" ht="16.5">
      <c r="M6" s="34" t="s">
        <v>123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0.25">
      <c r="A10" s="117" t="s">
        <v>102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</row>
    <row r="11" spans="1:13" ht="20.25">
      <c r="A11" s="117" t="s">
        <v>103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</row>
    <row r="12" spans="1:13">
      <c r="I12" s="4"/>
    </row>
    <row r="13" spans="1:13">
      <c r="A13" s="132" t="s">
        <v>105</v>
      </c>
      <c r="B13" s="133" t="s">
        <v>0</v>
      </c>
      <c r="C13" s="134" t="s">
        <v>1</v>
      </c>
      <c r="D13" s="134"/>
      <c r="E13" s="134"/>
      <c r="F13" s="134"/>
      <c r="G13" s="125" t="s">
        <v>104</v>
      </c>
      <c r="H13" s="126"/>
      <c r="I13" s="126"/>
      <c r="J13" s="126"/>
      <c r="K13" s="126"/>
      <c r="L13" s="126"/>
      <c r="M13" s="124" t="s">
        <v>63</v>
      </c>
    </row>
    <row r="14" spans="1:13">
      <c r="A14" s="132"/>
      <c r="B14" s="133"/>
      <c r="C14" s="56" t="s">
        <v>2</v>
      </c>
      <c r="D14" s="56" t="s">
        <v>3</v>
      </c>
      <c r="E14" s="56" t="s">
        <v>4</v>
      </c>
      <c r="F14" s="56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4"/>
    </row>
    <row r="15" spans="1:13">
      <c r="A15" s="59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 ht="15.75" customHeight="1">
      <c r="A16" s="130" t="s">
        <v>76</v>
      </c>
      <c r="B16" s="131" t="s">
        <v>93</v>
      </c>
      <c r="C16" s="129" t="s">
        <v>6</v>
      </c>
      <c r="D16" s="129" t="s">
        <v>6</v>
      </c>
      <c r="E16" s="129" t="s">
        <v>6</v>
      </c>
      <c r="F16" s="129" t="s">
        <v>6</v>
      </c>
      <c r="G16" s="128">
        <f>G18+G19+G20</f>
        <v>120642216</v>
      </c>
      <c r="H16" s="128">
        <f t="shared" ref="H16:L16" si="0">H18+H19+H20</f>
        <v>130325916</v>
      </c>
      <c r="I16" s="128">
        <f t="shared" si="0"/>
        <v>133759004</v>
      </c>
      <c r="J16" s="128">
        <f t="shared" si="0"/>
        <v>131759004</v>
      </c>
      <c r="K16" s="128">
        <f t="shared" si="0"/>
        <v>131759004</v>
      </c>
      <c r="L16" s="141">
        <f t="shared" si="0"/>
        <v>131759004</v>
      </c>
      <c r="M16" s="135"/>
    </row>
    <row r="17" spans="1:13" s="2" customFormat="1" ht="15.75" customHeight="1">
      <c r="A17" s="130"/>
      <c r="B17" s="131"/>
      <c r="C17" s="129"/>
      <c r="D17" s="129"/>
      <c r="E17" s="129"/>
      <c r="F17" s="129"/>
      <c r="G17" s="128"/>
      <c r="H17" s="128"/>
      <c r="I17" s="128"/>
      <c r="J17" s="128"/>
      <c r="K17" s="128"/>
      <c r="L17" s="142"/>
      <c r="M17" s="135"/>
    </row>
    <row r="18" spans="1:13" s="2" customFormat="1">
      <c r="A18" s="130"/>
      <c r="B18" s="55" t="s">
        <v>94</v>
      </c>
      <c r="C18" s="30"/>
      <c r="D18" s="30"/>
      <c r="E18" s="30"/>
      <c r="F18" s="30"/>
      <c r="G18" s="25">
        <f t="shared" ref="G18:L18" si="1">G41</f>
        <v>11061500</v>
      </c>
      <c r="H18" s="25">
        <f t="shared" si="1"/>
        <v>14931700</v>
      </c>
      <c r="I18" s="25">
        <f t="shared" si="1"/>
        <v>15890400</v>
      </c>
      <c r="J18" s="25">
        <f t="shared" si="1"/>
        <v>15890400</v>
      </c>
      <c r="K18" s="25">
        <f t="shared" si="1"/>
        <v>15890400</v>
      </c>
      <c r="L18" s="25">
        <f t="shared" si="1"/>
        <v>15890400</v>
      </c>
      <c r="M18" s="57"/>
    </row>
    <row r="19" spans="1:13" s="2" customFormat="1" ht="47.25">
      <c r="A19" s="130"/>
      <c r="B19" s="55" t="s">
        <v>95</v>
      </c>
      <c r="C19" s="30"/>
      <c r="D19" s="30"/>
      <c r="E19" s="30"/>
      <c r="F19" s="30"/>
      <c r="G19" s="25">
        <f>G43+G45+G46+G40+G36+G56+G33+G34+G42</f>
        <v>96572000</v>
      </c>
      <c r="H19" s="25">
        <f>H43+H45+H46+H40+H36+H56+H33+H34</f>
        <v>105995000</v>
      </c>
      <c r="I19" s="25">
        <f>I43+I45+I46+I40+I36+I56+I33+I34</f>
        <v>108751000</v>
      </c>
      <c r="J19" s="25">
        <f>J43+J45+J46+J40+J36+J56+J33+J34</f>
        <v>106751000</v>
      </c>
      <c r="K19" s="25">
        <f>K43+K45+K46+K40+K36+K56+K33+K34</f>
        <v>106751000</v>
      </c>
      <c r="L19" s="25">
        <f>L43+L45+L46+L40+L36+L56+L33+L34</f>
        <v>106751000</v>
      </c>
      <c r="M19" s="57"/>
    </row>
    <row r="20" spans="1:13" s="2" customFormat="1">
      <c r="A20" s="130"/>
      <c r="B20" s="55" t="s">
        <v>106</v>
      </c>
      <c r="C20" s="30"/>
      <c r="D20" s="30"/>
      <c r="E20" s="30"/>
      <c r="F20" s="30"/>
      <c r="G20" s="25">
        <f>G48+G51+G52+G53+G54+G57+G29+G30+G31+G32+G37+G55</f>
        <v>13008716</v>
      </c>
      <c r="H20" s="25">
        <f>H51+H53+H54+H57+H29+H30+H31+H32</f>
        <v>9399216</v>
      </c>
      <c r="I20" s="25">
        <f>I51+I53+I54+I57+I29+I30+I31+I32+I37</f>
        <v>9117604</v>
      </c>
      <c r="J20" s="25">
        <f>J48+J51+J53+J54+J57+J29+J30+J31+J32+J37</f>
        <v>9117604</v>
      </c>
      <c r="K20" s="25">
        <f>K48+K51+K53+K54+K57+K29+K30+K31+K32+K37</f>
        <v>9117604</v>
      </c>
      <c r="L20" s="25">
        <f>L51+L52+L53+L54+L57+L29+L30+L31+L32</f>
        <v>9117604</v>
      </c>
      <c r="M20" s="57"/>
    </row>
    <row r="21" spans="1:13" s="2" customFormat="1">
      <c r="A21" s="130"/>
      <c r="B21" s="60" t="s">
        <v>8</v>
      </c>
      <c r="C21" s="30"/>
      <c r="D21" s="30" t="s">
        <v>6</v>
      </c>
      <c r="E21" s="30" t="s">
        <v>6</v>
      </c>
      <c r="F21" s="30" t="s">
        <v>6</v>
      </c>
      <c r="G21" s="25">
        <f t="shared" ref="G21:L21" si="2">G29+G30+G32</f>
        <v>6304532</v>
      </c>
      <c r="H21" s="25">
        <f t="shared" si="2"/>
        <v>6204532</v>
      </c>
      <c r="I21" s="25">
        <f t="shared" si="2"/>
        <v>6204532</v>
      </c>
      <c r="J21" s="25">
        <f t="shared" si="2"/>
        <v>6204532</v>
      </c>
      <c r="K21" s="25">
        <f t="shared" si="2"/>
        <v>6204532</v>
      </c>
      <c r="L21" s="25">
        <f t="shared" si="2"/>
        <v>6204532</v>
      </c>
      <c r="M21" s="32"/>
    </row>
    <row r="22" spans="1:13" s="2" customFormat="1" ht="31.5">
      <c r="A22" s="130"/>
      <c r="B22" s="60" t="s">
        <v>9</v>
      </c>
      <c r="C22" s="30"/>
      <c r="D22" s="30" t="s">
        <v>6</v>
      </c>
      <c r="E22" s="30" t="s">
        <v>6</v>
      </c>
      <c r="F22" s="30" t="s">
        <v>6</v>
      </c>
      <c r="G22" s="25">
        <f>G43+G45+G46+G48+G51+G52+G54+G36+G55</f>
        <v>68075157</v>
      </c>
      <c r="H22" s="25">
        <f>H43+H45+H46+H48+H51+H52+H54+H36</f>
        <v>64547500</v>
      </c>
      <c r="I22" s="25">
        <f>I43+I45+I46+I48+I51+I52+I54+I36</f>
        <v>64244256</v>
      </c>
      <c r="J22" s="25">
        <f>J43+J45+J46+J48+J51+J52+J54+J36</f>
        <v>64244256</v>
      </c>
      <c r="K22" s="25">
        <f>K43+K45+K46+K48+K51+K52+K54+K36</f>
        <v>64244256</v>
      </c>
      <c r="L22" s="25">
        <f>L43+L45+L46+L48+L51+L52+L54+L36</f>
        <v>64244256</v>
      </c>
      <c r="M22" s="32"/>
    </row>
    <row r="23" spans="1:13" s="2" customFormat="1" ht="47.25">
      <c r="A23" s="130"/>
      <c r="B23" s="60" t="s">
        <v>10</v>
      </c>
      <c r="C23" s="30"/>
      <c r="D23" s="30" t="s">
        <v>6</v>
      </c>
      <c r="E23" s="30" t="s">
        <v>6</v>
      </c>
      <c r="F23" s="30" t="s">
        <v>6</v>
      </c>
      <c r="G23" s="25">
        <f>G40+G41+G42</f>
        <v>41935500</v>
      </c>
      <c r="H23" s="25">
        <f>H40+H41</f>
        <v>56608700</v>
      </c>
      <c r="I23" s="25">
        <f>I40+I41</f>
        <v>60243400</v>
      </c>
      <c r="J23" s="25">
        <f>J40+J41</f>
        <v>60243400</v>
      </c>
      <c r="K23" s="25">
        <f>K40+K41</f>
        <v>60243400</v>
      </c>
      <c r="L23" s="25">
        <f>L40+L41</f>
        <v>60243400</v>
      </c>
      <c r="M23" s="32"/>
    </row>
    <row r="24" spans="1:13" s="2" customFormat="1">
      <c r="A24" s="130"/>
      <c r="B24" s="60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530000</v>
      </c>
      <c r="I24" s="25">
        <f>I33+I31</f>
        <v>530000</v>
      </c>
      <c r="J24" s="25">
        <f>J33+J31</f>
        <v>530000</v>
      </c>
      <c r="K24" s="28">
        <f>K33+K31</f>
        <v>530000</v>
      </c>
      <c r="L24" s="25">
        <f>L33+L31</f>
        <v>530000</v>
      </c>
      <c r="M24" s="57"/>
    </row>
    <row r="25" spans="1:13" s="2" customFormat="1" ht="31.5">
      <c r="A25" s="130"/>
      <c r="B25" s="60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3">G53+G56+G57</f>
        <v>3401027</v>
      </c>
      <c r="H25" s="25">
        <f t="shared" si="3"/>
        <v>2039184</v>
      </c>
      <c r="I25" s="25">
        <f t="shared" si="3"/>
        <v>2140816</v>
      </c>
      <c r="J25" s="25">
        <f t="shared" si="3"/>
        <v>140816</v>
      </c>
      <c r="K25" s="25">
        <f t="shared" si="3"/>
        <v>140816</v>
      </c>
      <c r="L25" s="25">
        <f t="shared" si="3"/>
        <v>140816</v>
      </c>
      <c r="M25" s="32"/>
    </row>
    <row r="26" spans="1:13" s="2" customFormat="1" ht="31.5">
      <c r="A26" s="130"/>
      <c r="B26" s="60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4">G34</f>
        <v>396000</v>
      </c>
      <c r="H26" s="25">
        <f t="shared" si="4"/>
        <v>396000</v>
      </c>
      <c r="I26" s="25">
        <f t="shared" si="4"/>
        <v>396000</v>
      </c>
      <c r="J26" s="25">
        <f t="shared" si="4"/>
        <v>396000</v>
      </c>
      <c r="K26" s="25">
        <f t="shared" si="4"/>
        <v>396000</v>
      </c>
      <c r="L26" s="25">
        <f t="shared" si="4"/>
        <v>396000</v>
      </c>
      <c r="M26" s="32"/>
    </row>
    <row r="27" spans="1:13" ht="78.75">
      <c r="A27" s="7" t="s">
        <v>78</v>
      </c>
      <c r="B27" s="60"/>
      <c r="C27" s="30"/>
      <c r="D27" s="30"/>
      <c r="E27" s="30"/>
      <c r="F27" s="30"/>
      <c r="G27" s="8">
        <f t="shared" ref="G27:L27" si="5">G28+G35</f>
        <v>14760532</v>
      </c>
      <c r="H27" s="8">
        <f t="shared" si="5"/>
        <v>14660532</v>
      </c>
      <c r="I27" s="18">
        <f t="shared" si="5"/>
        <v>14660532</v>
      </c>
      <c r="J27" s="8">
        <f t="shared" si="5"/>
        <v>14660532</v>
      </c>
      <c r="K27" s="8">
        <f t="shared" si="5"/>
        <v>14660532</v>
      </c>
      <c r="L27" s="8">
        <f t="shared" si="5"/>
        <v>14660532</v>
      </c>
      <c r="M27" s="12"/>
    </row>
    <row r="28" spans="1:13" ht="63">
      <c r="A28" s="21" t="s">
        <v>96</v>
      </c>
      <c r="B28" s="21"/>
      <c r="C28" s="22"/>
      <c r="D28" s="22"/>
      <c r="E28" s="22" t="s">
        <v>25</v>
      </c>
      <c r="F28" s="22"/>
      <c r="G28" s="23">
        <f>SUM(G29:G34)</f>
        <v>7230532</v>
      </c>
      <c r="H28" s="23">
        <f>H29+H30+H31+H32+H33+H34</f>
        <v>7130532</v>
      </c>
      <c r="I28" s="24">
        <f t="shared" ref="I28:K28" si="6">I29+I30+I31+I32+I33+I34</f>
        <v>7130532</v>
      </c>
      <c r="J28" s="23">
        <f t="shared" si="6"/>
        <v>7130532</v>
      </c>
      <c r="K28" s="23">
        <f t="shared" si="6"/>
        <v>7130532</v>
      </c>
      <c r="L28" s="23">
        <f>SUM(L29:L34)</f>
        <v>7130532</v>
      </c>
      <c r="M28" s="9"/>
    </row>
    <row r="29" spans="1:13" ht="47.25">
      <c r="A29" s="60" t="s">
        <v>79</v>
      </c>
      <c r="B29" s="60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>
        <v>6004532</v>
      </c>
      <c r="I29" s="6">
        <v>6004532</v>
      </c>
      <c r="J29" s="6">
        <v>6004532</v>
      </c>
      <c r="K29" s="6">
        <v>6004532</v>
      </c>
      <c r="L29" s="6">
        <v>6004532</v>
      </c>
      <c r="M29" s="60" t="s">
        <v>12</v>
      </c>
    </row>
    <row r="30" spans="1:13" ht="63">
      <c r="A30" s="60" t="s">
        <v>109</v>
      </c>
      <c r="B30" s="60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v>70000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60" t="s">
        <v>13</v>
      </c>
    </row>
    <row r="31" spans="1:13" ht="78.75">
      <c r="A31" s="60" t="s">
        <v>110</v>
      </c>
      <c r="B31" s="60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60" t="s">
        <v>14</v>
      </c>
    </row>
    <row r="32" spans="1:13" ht="126">
      <c r="A32" s="60" t="s">
        <v>111</v>
      </c>
      <c r="B32" s="60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230000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60" t="s">
        <v>16</v>
      </c>
    </row>
    <row r="33" spans="1:13" ht="27.75">
      <c r="A33" s="122" t="s">
        <v>112</v>
      </c>
      <c r="B33" s="60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>
        <v>460000</v>
      </c>
      <c r="I33" s="6">
        <v>460000</v>
      </c>
      <c r="J33" s="6">
        <v>460000</v>
      </c>
      <c r="K33" s="6">
        <v>460000</v>
      </c>
      <c r="L33" s="6">
        <v>460000</v>
      </c>
      <c r="M33" s="122" t="s">
        <v>47</v>
      </c>
    </row>
    <row r="34" spans="1:13" ht="43.5">
      <c r="A34" s="122"/>
      <c r="B34" s="60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>
        <v>396000</v>
      </c>
      <c r="I34" s="6">
        <v>396000</v>
      </c>
      <c r="J34" s="6">
        <v>396000</v>
      </c>
      <c r="K34" s="6">
        <v>396000</v>
      </c>
      <c r="L34" s="6">
        <v>396000</v>
      </c>
      <c r="M34" s="122"/>
    </row>
    <row r="35" spans="1:13" ht="63">
      <c r="A35" s="21" t="s">
        <v>80</v>
      </c>
      <c r="B35" s="21"/>
      <c r="C35" s="22"/>
      <c r="D35" s="22"/>
      <c r="E35" s="22" t="s">
        <v>29</v>
      </c>
      <c r="F35" s="22"/>
      <c r="G35" s="23">
        <f>G37+G36</f>
        <v>7530000</v>
      </c>
      <c r="H35" s="23">
        <f t="shared" ref="H35:K35" si="7">H37+H36</f>
        <v>7530000</v>
      </c>
      <c r="I35" s="23">
        <f t="shared" si="7"/>
        <v>7530000</v>
      </c>
      <c r="J35" s="23">
        <f t="shared" si="7"/>
        <v>7530000</v>
      </c>
      <c r="K35" s="23">
        <f t="shared" si="7"/>
        <v>7530000</v>
      </c>
      <c r="L35" s="23">
        <f>SUM(L36:L37)</f>
        <v>7530000</v>
      </c>
      <c r="M35" s="12"/>
    </row>
    <row r="36" spans="1:13" ht="189">
      <c r="A36" s="13" t="s">
        <v>81</v>
      </c>
      <c r="B36" s="60" t="s">
        <v>68</v>
      </c>
      <c r="C36" s="30">
        <v>904</v>
      </c>
      <c r="D36" s="30">
        <v>1004</v>
      </c>
      <c r="E36" s="30" t="s">
        <v>30</v>
      </c>
      <c r="F36" s="30">
        <v>313</v>
      </c>
      <c r="G36" s="6">
        <v>7530000</v>
      </c>
      <c r="H36" s="6">
        <v>7530000</v>
      </c>
      <c r="I36" s="17">
        <v>7530000</v>
      </c>
      <c r="J36" s="6">
        <v>7530000</v>
      </c>
      <c r="K36" s="6">
        <v>7530000</v>
      </c>
      <c r="L36" s="6">
        <v>7530000</v>
      </c>
      <c r="M36" s="60" t="s">
        <v>36</v>
      </c>
    </row>
    <row r="37" spans="1:13" ht="204.75">
      <c r="A37" s="13" t="s">
        <v>82</v>
      </c>
      <c r="B37" s="60" t="s">
        <v>9</v>
      </c>
      <c r="C37" s="30">
        <v>904</v>
      </c>
      <c r="D37" s="30">
        <v>1004</v>
      </c>
      <c r="E37" s="30" t="s">
        <v>66</v>
      </c>
      <c r="F37" s="30" t="s">
        <v>33</v>
      </c>
      <c r="G37" s="6"/>
      <c r="H37" s="6"/>
      <c r="I37" s="17"/>
      <c r="J37" s="6"/>
      <c r="K37" s="6"/>
      <c r="L37" s="6"/>
      <c r="M37" s="60" t="s">
        <v>36</v>
      </c>
    </row>
    <row r="38" spans="1:13" ht="63">
      <c r="A38" s="7" t="s">
        <v>83</v>
      </c>
      <c r="B38" s="7"/>
      <c r="C38" s="10"/>
      <c r="D38" s="10" t="s">
        <v>6</v>
      </c>
      <c r="E38" s="10" t="s">
        <v>6</v>
      </c>
      <c r="F38" s="10" t="s">
        <v>6</v>
      </c>
      <c r="G38" s="8">
        <f t="shared" ref="G38:L38" si="8">G39</f>
        <v>95947500</v>
      </c>
      <c r="H38" s="8">
        <f t="shared" si="8"/>
        <v>110620700</v>
      </c>
      <c r="I38" s="18">
        <f t="shared" si="8"/>
        <v>114255400</v>
      </c>
      <c r="J38" s="8">
        <f t="shared" si="8"/>
        <v>114255400</v>
      </c>
      <c r="K38" s="8">
        <f t="shared" si="8"/>
        <v>114255400</v>
      </c>
      <c r="L38" s="8">
        <f t="shared" si="8"/>
        <v>114255400</v>
      </c>
      <c r="M38" s="11"/>
    </row>
    <row r="39" spans="1:13" ht="78.75">
      <c r="A39" s="21" t="s">
        <v>84</v>
      </c>
      <c r="B39" s="21"/>
      <c r="C39" s="22"/>
      <c r="D39" s="22"/>
      <c r="E39" s="22" t="s">
        <v>17</v>
      </c>
      <c r="F39" s="22" t="s">
        <v>7</v>
      </c>
      <c r="G39" s="23">
        <f>SUM(G40:G48)</f>
        <v>95947500</v>
      </c>
      <c r="H39" s="23">
        <f t="shared" ref="H39:L39" si="9">SUM(H40:H48)</f>
        <v>110620700</v>
      </c>
      <c r="I39" s="23">
        <f t="shared" si="9"/>
        <v>114255400</v>
      </c>
      <c r="J39" s="23">
        <f t="shared" si="9"/>
        <v>114255400</v>
      </c>
      <c r="K39" s="23">
        <f t="shared" si="9"/>
        <v>114255400</v>
      </c>
      <c r="L39" s="23">
        <f t="shared" si="9"/>
        <v>114255400</v>
      </c>
      <c r="M39" s="13"/>
    </row>
    <row r="40" spans="1:13" ht="173.25">
      <c r="A40" s="45" t="s">
        <v>113</v>
      </c>
      <c r="B40" s="33" t="s">
        <v>107</v>
      </c>
      <c r="C40" s="30" t="s">
        <v>38</v>
      </c>
      <c r="D40" s="30" t="s">
        <v>39</v>
      </c>
      <c r="E40" s="30" t="s">
        <v>56</v>
      </c>
      <c r="F40" s="30" t="s">
        <v>57</v>
      </c>
      <c r="G40" s="6">
        <f>30874000-1229055.56</f>
        <v>29644944.440000001</v>
      </c>
      <c r="H40" s="6">
        <v>41677000</v>
      </c>
      <c r="I40" s="17">
        <v>44353000</v>
      </c>
      <c r="J40" s="17">
        <v>44353000</v>
      </c>
      <c r="K40" s="17">
        <v>44353000</v>
      </c>
      <c r="L40" s="17">
        <v>44353000</v>
      </c>
      <c r="M40" s="120" t="s">
        <v>121</v>
      </c>
    </row>
    <row r="41" spans="1:13" ht="59.25">
      <c r="A41" s="118" t="s">
        <v>114</v>
      </c>
      <c r="B41" s="33" t="s">
        <v>108</v>
      </c>
      <c r="C41" s="30" t="s">
        <v>38</v>
      </c>
      <c r="D41" s="30" t="s">
        <v>39</v>
      </c>
      <c r="E41" s="30" t="s">
        <v>11</v>
      </c>
      <c r="F41" s="30" t="s">
        <v>57</v>
      </c>
      <c r="G41" s="6">
        <v>11061500</v>
      </c>
      <c r="H41" s="6">
        <v>14931700</v>
      </c>
      <c r="I41" s="17">
        <v>15890400</v>
      </c>
      <c r="J41" s="17">
        <v>15890400</v>
      </c>
      <c r="K41" s="17">
        <v>15890400</v>
      </c>
      <c r="L41" s="17">
        <v>15890400</v>
      </c>
      <c r="M41" s="121"/>
    </row>
    <row r="42" spans="1:13" ht="59.25">
      <c r="A42" s="119"/>
      <c r="B42" s="33" t="s">
        <v>107</v>
      </c>
      <c r="C42" s="30"/>
      <c r="D42" s="30"/>
      <c r="E42" s="30"/>
      <c r="F42" s="30"/>
      <c r="G42" s="6">
        <v>1229055.56</v>
      </c>
      <c r="H42" s="6"/>
      <c r="I42" s="17"/>
      <c r="J42" s="17"/>
      <c r="K42" s="17"/>
      <c r="L42" s="17"/>
      <c r="M42" s="61"/>
    </row>
    <row r="43" spans="1:13">
      <c r="A43" s="122" t="s">
        <v>115</v>
      </c>
      <c r="B43" s="122" t="s">
        <v>68</v>
      </c>
      <c r="C43" s="30">
        <v>904</v>
      </c>
      <c r="D43" s="30">
        <v>709</v>
      </c>
      <c r="E43" s="30" t="s">
        <v>18</v>
      </c>
      <c r="F43" s="30" t="s">
        <v>41</v>
      </c>
      <c r="G43" s="136">
        <v>6996000</v>
      </c>
      <c r="H43" s="136">
        <v>6996000</v>
      </c>
      <c r="I43" s="136">
        <v>6996000</v>
      </c>
      <c r="J43" s="136">
        <v>6996000</v>
      </c>
      <c r="K43" s="136">
        <v>6996000</v>
      </c>
      <c r="L43" s="136">
        <v>6996000</v>
      </c>
      <c r="M43" s="118" t="s">
        <v>117</v>
      </c>
    </row>
    <row r="44" spans="1:13">
      <c r="A44" s="122"/>
      <c r="B44" s="122"/>
      <c r="C44" s="30">
        <v>904</v>
      </c>
      <c r="D44" s="30">
        <v>709</v>
      </c>
      <c r="E44" s="30" t="s">
        <v>18</v>
      </c>
      <c r="F44" s="30">
        <v>244</v>
      </c>
      <c r="G44" s="137"/>
      <c r="H44" s="137"/>
      <c r="I44" s="137"/>
      <c r="J44" s="137"/>
      <c r="K44" s="137"/>
      <c r="L44" s="137"/>
      <c r="M44" s="119"/>
    </row>
    <row r="45" spans="1:13" ht="47.25">
      <c r="A45" s="127" t="s">
        <v>118</v>
      </c>
      <c r="B45" s="127" t="s">
        <v>68</v>
      </c>
      <c r="C45" s="30">
        <v>904</v>
      </c>
      <c r="D45" s="30">
        <v>1004</v>
      </c>
      <c r="E45" s="30" t="s">
        <v>19</v>
      </c>
      <c r="F45" s="30" t="s">
        <v>33</v>
      </c>
      <c r="G45" s="6">
        <v>27809300</v>
      </c>
      <c r="H45" s="6">
        <v>27809300</v>
      </c>
      <c r="I45" s="6">
        <v>27809300</v>
      </c>
      <c r="J45" s="6">
        <v>27809300</v>
      </c>
      <c r="K45" s="6">
        <v>27809300</v>
      </c>
      <c r="L45" s="6">
        <v>27809300</v>
      </c>
      <c r="M45" s="45" t="s">
        <v>120</v>
      </c>
    </row>
    <row r="46" spans="1:13" ht="31.5">
      <c r="A46" s="127"/>
      <c r="B46" s="127"/>
      <c r="C46" s="30">
        <v>904</v>
      </c>
      <c r="D46" s="30">
        <v>1004</v>
      </c>
      <c r="E46" s="30" t="s">
        <v>19</v>
      </c>
      <c r="F46" s="30">
        <v>360</v>
      </c>
      <c r="G46" s="6">
        <v>19206700</v>
      </c>
      <c r="H46" s="6">
        <v>19206700</v>
      </c>
      <c r="I46" s="6">
        <v>19206700</v>
      </c>
      <c r="J46" s="6">
        <v>19206700</v>
      </c>
      <c r="K46" s="6">
        <v>19206700</v>
      </c>
      <c r="L46" s="6">
        <v>19206700</v>
      </c>
      <c r="M46" s="13" t="s">
        <v>119</v>
      </c>
    </row>
    <row r="47" spans="1:13" ht="78.75">
      <c r="A47" s="55" t="s">
        <v>85</v>
      </c>
      <c r="B47" s="60" t="s">
        <v>68</v>
      </c>
      <c r="C47" s="30" t="s">
        <v>53</v>
      </c>
      <c r="D47" s="30" t="s">
        <v>64</v>
      </c>
      <c r="E47" s="30" t="s">
        <v>65</v>
      </c>
      <c r="F47" s="30" t="s">
        <v>51</v>
      </c>
      <c r="G47" s="6"/>
      <c r="H47" s="6"/>
      <c r="I47" s="17"/>
      <c r="J47" s="17"/>
      <c r="K47" s="17"/>
      <c r="L47" s="17"/>
      <c r="M47" s="46"/>
    </row>
    <row r="48" spans="1:13" ht="63">
      <c r="A48" s="60" t="s">
        <v>98</v>
      </c>
      <c r="B48" s="60" t="s">
        <v>9</v>
      </c>
      <c r="C48" s="30">
        <v>904</v>
      </c>
      <c r="D48" s="30">
        <v>1004</v>
      </c>
      <c r="E48" s="30" t="s">
        <v>20</v>
      </c>
      <c r="F48" s="30" t="s">
        <v>15</v>
      </c>
      <c r="G48" s="6"/>
      <c r="H48" s="6"/>
      <c r="I48" s="17"/>
      <c r="J48" s="17"/>
      <c r="K48" s="17"/>
      <c r="L48" s="17"/>
      <c r="M48" s="47"/>
    </row>
    <row r="49" spans="1:13" ht="63">
      <c r="A49" s="7" t="s">
        <v>92</v>
      </c>
      <c r="B49" s="7"/>
      <c r="C49" s="10"/>
      <c r="D49" s="10" t="s">
        <v>6</v>
      </c>
      <c r="E49" s="10" t="s">
        <v>6</v>
      </c>
      <c r="F49" s="10" t="s">
        <v>6</v>
      </c>
      <c r="G49" s="8">
        <f>SUM(G50)</f>
        <v>9934184</v>
      </c>
      <c r="H49" s="8">
        <f>SUM(H50)</f>
        <v>5044684</v>
      </c>
      <c r="I49" s="18">
        <f>SUM(I50)</f>
        <v>4843072</v>
      </c>
      <c r="J49" s="8">
        <f>SUM(J50)</f>
        <v>2843072</v>
      </c>
      <c r="K49" s="8">
        <f>K50</f>
        <v>2843072</v>
      </c>
      <c r="L49" s="8">
        <f>L50</f>
        <v>2843072</v>
      </c>
      <c r="M49" s="9"/>
    </row>
    <row r="50" spans="1:13" ht="47.25">
      <c r="A50" s="21" t="s">
        <v>86</v>
      </c>
      <c r="B50" s="21"/>
      <c r="C50" s="22" t="s">
        <v>7</v>
      </c>
      <c r="D50" s="22" t="s">
        <v>7</v>
      </c>
      <c r="E50" s="22" t="s">
        <v>21</v>
      </c>
      <c r="F50" s="22" t="s">
        <v>7</v>
      </c>
      <c r="G50" s="23">
        <f t="shared" ref="G50:L50" si="10">SUM(G51:G57)</f>
        <v>9934184</v>
      </c>
      <c r="H50" s="23">
        <f t="shared" si="10"/>
        <v>5044684</v>
      </c>
      <c r="I50" s="23">
        <f t="shared" si="10"/>
        <v>4843072</v>
      </c>
      <c r="J50" s="23">
        <f t="shared" si="10"/>
        <v>2843072</v>
      </c>
      <c r="K50" s="23">
        <f t="shared" si="10"/>
        <v>2843072</v>
      </c>
      <c r="L50" s="23">
        <f t="shared" si="10"/>
        <v>2843072</v>
      </c>
      <c r="M50" s="62"/>
    </row>
    <row r="51" spans="1:13" ht="78.75">
      <c r="A51" s="60" t="s">
        <v>87</v>
      </c>
      <c r="B51" s="60" t="s">
        <v>9</v>
      </c>
      <c r="C51" s="30">
        <v>904</v>
      </c>
      <c r="D51" s="30" t="s">
        <v>31</v>
      </c>
      <c r="E51" s="30" t="s">
        <v>22</v>
      </c>
      <c r="F51" s="30" t="s">
        <v>58</v>
      </c>
      <c r="G51" s="6">
        <v>3638937</v>
      </c>
      <c r="H51" s="6">
        <v>2850500</v>
      </c>
      <c r="I51" s="17">
        <v>2547256</v>
      </c>
      <c r="J51" s="17">
        <v>2547256</v>
      </c>
      <c r="K51" s="17">
        <v>2547256</v>
      </c>
      <c r="L51" s="17">
        <v>2547256</v>
      </c>
      <c r="M51" s="13" t="s">
        <v>116</v>
      </c>
    </row>
    <row r="52" spans="1:13" ht="31.5">
      <c r="A52" s="122" t="s">
        <v>88</v>
      </c>
      <c r="B52" s="60" t="s">
        <v>9</v>
      </c>
      <c r="C52" s="30">
        <v>904</v>
      </c>
      <c r="D52" s="30" t="s">
        <v>31</v>
      </c>
      <c r="E52" s="30" t="s">
        <v>24</v>
      </c>
      <c r="F52" s="30">
        <v>622</v>
      </c>
      <c r="G52" s="6"/>
      <c r="H52" s="6"/>
      <c r="I52" s="17"/>
      <c r="J52" s="17"/>
      <c r="K52" s="17"/>
      <c r="L52" s="17"/>
      <c r="M52" s="123" t="s">
        <v>101</v>
      </c>
    </row>
    <row r="53" spans="1:13" ht="31.5">
      <c r="A53" s="122"/>
      <c r="B53" s="60" t="s">
        <v>69</v>
      </c>
      <c r="C53" s="30" t="s">
        <v>52</v>
      </c>
      <c r="D53" s="30" t="s">
        <v>31</v>
      </c>
      <c r="E53" s="30" t="s">
        <v>24</v>
      </c>
      <c r="F53" s="30" t="s">
        <v>51</v>
      </c>
      <c r="G53" s="6">
        <v>33680</v>
      </c>
      <c r="H53" s="6">
        <v>80000</v>
      </c>
      <c r="I53" s="17">
        <v>100000</v>
      </c>
      <c r="J53" s="17">
        <v>100000</v>
      </c>
      <c r="K53" s="17">
        <v>100000</v>
      </c>
      <c r="L53" s="17">
        <v>100000</v>
      </c>
      <c r="M53" s="123"/>
    </row>
    <row r="54" spans="1:13" ht="78.75">
      <c r="A54" s="138" t="s">
        <v>89</v>
      </c>
      <c r="B54" s="138" t="s">
        <v>9</v>
      </c>
      <c r="C54" s="30">
        <v>904</v>
      </c>
      <c r="D54" s="30" t="s">
        <v>32</v>
      </c>
      <c r="E54" s="30" t="s">
        <v>23</v>
      </c>
      <c r="F54" s="30">
        <v>612</v>
      </c>
      <c r="G54" s="6">
        <v>255000</v>
      </c>
      <c r="H54" s="6">
        <v>155000</v>
      </c>
      <c r="I54" s="17">
        <v>155000</v>
      </c>
      <c r="J54" s="17">
        <v>155000</v>
      </c>
      <c r="K54" s="17">
        <v>155000</v>
      </c>
      <c r="L54" s="17">
        <v>155000</v>
      </c>
      <c r="M54" s="13" t="s">
        <v>55</v>
      </c>
    </row>
    <row r="55" spans="1:13" ht="47.25">
      <c r="A55" s="139"/>
      <c r="B55" s="140"/>
      <c r="C55" s="30"/>
      <c r="D55" s="30"/>
      <c r="E55" s="30"/>
      <c r="F55" s="30"/>
      <c r="G55" s="6">
        <v>2639220</v>
      </c>
      <c r="H55" s="6"/>
      <c r="I55" s="17"/>
      <c r="J55" s="17"/>
      <c r="K55" s="17"/>
      <c r="L55" s="17"/>
      <c r="M55" s="13" t="s">
        <v>124</v>
      </c>
    </row>
    <row r="56" spans="1:13" ht="63">
      <c r="A56" s="55" t="s">
        <v>90</v>
      </c>
      <c r="B56" s="39" t="s">
        <v>70</v>
      </c>
      <c r="C56" s="40" t="s">
        <v>52</v>
      </c>
      <c r="D56" s="40" t="s">
        <v>31</v>
      </c>
      <c r="E56" s="40" t="s">
        <v>50</v>
      </c>
      <c r="F56" s="40" t="s">
        <v>51</v>
      </c>
      <c r="G56" s="17">
        <v>3300000</v>
      </c>
      <c r="H56" s="17">
        <v>1920000</v>
      </c>
      <c r="I56" s="17">
        <v>2000000</v>
      </c>
      <c r="J56" s="17"/>
      <c r="K56" s="17"/>
      <c r="L56" s="17"/>
      <c r="M56" s="58" t="s">
        <v>42</v>
      </c>
    </row>
    <row r="57" spans="1:13" ht="47.25">
      <c r="A57" s="55" t="s">
        <v>91</v>
      </c>
      <c r="B57" s="39" t="s">
        <v>67</v>
      </c>
      <c r="C57" s="40" t="s">
        <v>52</v>
      </c>
      <c r="D57" s="40" t="s">
        <v>31</v>
      </c>
      <c r="E57" s="40" t="s">
        <v>54</v>
      </c>
      <c r="F57" s="40" t="s">
        <v>51</v>
      </c>
      <c r="G57" s="17">
        <v>67347</v>
      </c>
      <c r="H57" s="17">
        <v>39184</v>
      </c>
      <c r="I57" s="17">
        <v>40816</v>
      </c>
      <c r="J57" s="17">
        <v>40816</v>
      </c>
      <c r="K57" s="17">
        <v>40816</v>
      </c>
      <c r="L57" s="17">
        <v>40816</v>
      </c>
      <c r="M57" s="58" t="s">
        <v>42</v>
      </c>
    </row>
    <row r="58" spans="1:13" ht="16.5">
      <c r="B58" s="3"/>
      <c r="C58" s="3"/>
      <c r="D58" s="3"/>
      <c r="E58" s="3"/>
      <c r="F58" s="3"/>
      <c r="G58" s="5"/>
      <c r="H58" s="5"/>
      <c r="I58" s="15"/>
      <c r="J58" s="5"/>
      <c r="K58" s="5"/>
      <c r="L58" s="5"/>
      <c r="M58" s="70" t="s">
        <v>125</v>
      </c>
    </row>
    <row r="59" spans="1:13">
      <c r="H59" s="5"/>
      <c r="I59" s="15"/>
    </row>
    <row r="60" spans="1:13">
      <c r="H60" s="5"/>
      <c r="I60" s="15"/>
    </row>
    <row r="61" spans="1:13" ht="16.5">
      <c r="A61" s="116" t="s">
        <v>62</v>
      </c>
      <c r="B61" s="116"/>
      <c r="C61" s="116"/>
      <c r="D61" s="116"/>
      <c r="E61" s="116"/>
      <c r="F61" s="116"/>
      <c r="G61" s="116"/>
      <c r="H61" s="116"/>
      <c r="I61" s="116"/>
      <c r="M61" s="16" t="s">
        <v>97</v>
      </c>
    </row>
    <row r="62" spans="1:13">
      <c r="H62" s="5"/>
      <c r="I62" s="15"/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78" spans="8:9">
      <c r="H78" s="5"/>
      <c r="I78" s="15"/>
    </row>
    <row r="79" spans="8:9">
      <c r="H79" s="5"/>
      <c r="I79" s="15"/>
    </row>
    <row r="1076" spans="10858:10858">
      <c r="PAP1076" s="19"/>
    </row>
  </sheetData>
  <mergeCells count="40">
    <mergeCell ref="A61:I61"/>
    <mergeCell ref="L16:L17"/>
    <mergeCell ref="K43:K44"/>
    <mergeCell ref="L43:L44"/>
    <mergeCell ref="A33:A34"/>
    <mergeCell ref="G16:G17"/>
    <mergeCell ref="H16:H17"/>
    <mergeCell ref="I16:I17"/>
    <mergeCell ref="J16:J17"/>
    <mergeCell ref="K16:K17"/>
    <mergeCell ref="A45:A46"/>
    <mergeCell ref="B45:B46"/>
    <mergeCell ref="A52:A53"/>
    <mergeCell ref="M52:M53"/>
    <mergeCell ref="A54:A55"/>
    <mergeCell ref="B54:B55"/>
    <mergeCell ref="M33:M34"/>
    <mergeCell ref="M40:M41"/>
    <mergeCell ref="A41:A42"/>
    <mergeCell ref="A43:A44"/>
    <mergeCell ref="B43:B44"/>
    <mergeCell ref="G43:G44"/>
    <mergeCell ref="H43:H44"/>
    <mergeCell ref="I43:I44"/>
    <mergeCell ref="J43:J44"/>
    <mergeCell ref="M43:M44"/>
    <mergeCell ref="M16:M17"/>
    <mergeCell ref="A16:A26"/>
    <mergeCell ref="B16:B17"/>
    <mergeCell ref="C16:C17"/>
    <mergeCell ref="D16:D17"/>
    <mergeCell ref="E16:E17"/>
    <mergeCell ref="F16:F17"/>
    <mergeCell ref="A10:M10"/>
    <mergeCell ref="A11:M11"/>
    <mergeCell ref="A13:A14"/>
    <mergeCell ref="B13:B14"/>
    <mergeCell ref="C13:F13"/>
    <mergeCell ref="G13:L13"/>
    <mergeCell ref="M13:M14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AP1076"/>
  <sheetViews>
    <sheetView topLeftCell="A52" workbookViewId="0">
      <selection activeCell="H56" sqref="H56:I56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hidden="1" customWidth="1"/>
    <col min="8" max="8" width="18.85546875" style="4" customWidth="1"/>
    <col min="9" max="9" width="17.5703125" style="14" customWidth="1"/>
    <col min="10" max="10" width="17.7109375" style="4" bestFit="1" customWidth="1"/>
    <col min="11" max="12" width="17.7109375" style="4" hidden="1" customWidth="1"/>
    <col min="13" max="13" width="40.7109375" style="1" hidden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126</v>
      </c>
    </row>
    <row r="6" spans="1:13" ht="16.5">
      <c r="M6" s="34" t="s">
        <v>123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0.25">
      <c r="A10" s="117" t="s">
        <v>102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</row>
    <row r="11" spans="1:13" ht="20.25">
      <c r="A11" s="117" t="s">
        <v>103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</row>
    <row r="12" spans="1:13">
      <c r="I12" s="4"/>
    </row>
    <row r="13" spans="1:13">
      <c r="A13" s="132" t="s">
        <v>105</v>
      </c>
      <c r="B13" s="133" t="s">
        <v>0</v>
      </c>
      <c r="C13" s="134" t="s">
        <v>1</v>
      </c>
      <c r="D13" s="134"/>
      <c r="E13" s="134"/>
      <c r="F13" s="134"/>
      <c r="G13" s="125" t="s">
        <v>104</v>
      </c>
      <c r="H13" s="126"/>
      <c r="I13" s="126"/>
      <c r="J13" s="126"/>
      <c r="K13" s="126"/>
      <c r="L13" s="126"/>
      <c r="M13" s="124" t="s">
        <v>63</v>
      </c>
    </row>
    <row r="14" spans="1:13">
      <c r="A14" s="132"/>
      <c r="B14" s="133"/>
      <c r="C14" s="68" t="s">
        <v>2</v>
      </c>
      <c r="D14" s="68" t="s">
        <v>3</v>
      </c>
      <c r="E14" s="68" t="s">
        <v>4</v>
      </c>
      <c r="F14" s="68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4"/>
    </row>
    <row r="15" spans="1:13">
      <c r="A15" s="66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 ht="15.75" customHeight="1">
      <c r="A16" s="130" t="s">
        <v>76</v>
      </c>
      <c r="B16" s="131" t="s">
        <v>93</v>
      </c>
      <c r="C16" s="129" t="s">
        <v>6</v>
      </c>
      <c r="D16" s="129" t="s">
        <v>6</v>
      </c>
      <c r="E16" s="129" t="s">
        <v>6</v>
      </c>
      <c r="F16" s="129" t="s">
        <v>6</v>
      </c>
      <c r="G16" s="128">
        <f>G18+G19+G20</f>
        <v>120642216</v>
      </c>
      <c r="H16" s="128">
        <f t="shared" ref="H16:L16" si="0">H18+H19+H20</f>
        <v>544184</v>
      </c>
      <c r="I16" s="128">
        <f t="shared" si="0"/>
        <v>565816</v>
      </c>
      <c r="J16" s="128">
        <f t="shared" si="0"/>
        <v>565816</v>
      </c>
      <c r="K16" s="128">
        <f t="shared" si="0"/>
        <v>131759004</v>
      </c>
      <c r="L16" s="141">
        <f t="shared" si="0"/>
        <v>131759004</v>
      </c>
      <c r="M16" s="135"/>
    </row>
    <row r="17" spans="1:13" s="2" customFormat="1" ht="15.75" customHeight="1">
      <c r="A17" s="130"/>
      <c r="B17" s="131"/>
      <c r="C17" s="129"/>
      <c r="D17" s="129"/>
      <c r="E17" s="129"/>
      <c r="F17" s="129"/>
      <c r="G17" s="128"/>
      <c r="H17" s="128"/>
      <c r="I17" s="128"/>
      <c r="J17" s="128"/>
      <c r="K17" s="128"/>
      <c r="L17" s="142"/>
      <c r="M17" s="135"/>
    </row>
    <row r="18" spans="1:13" s="2" customFormat="1">
      <c r="A18" s="130"/>
      <c r="B18" s="64" t="s">
        <v>94</v>
      </c>
      <c r="C18" s="30"/>
      <c r="D18" s="30"/>
      <c r="E18" s="30"/>
      <c r="F18" s="30"/>
      <c r="G18" s="25">
        <f t="shared" ref="G18:L18" si="1">G41</f>
        <v>11061500</v>
      </c>
      <c r="H18" s="25">
        <f t="shared" si="1"/>
        <v>0</v>
      </c>
      <c r="I18" s="25">
        <f t="shared" si="1"/>
        <v>0</v>
      </c>
      <c r="J18" s="25">
        <f t="shared" si="1"/>
        <v>0</v>
      </c>
      <c r="K18" s="25">
        <f t="shared" si="1"/>
        <v>15890400</v>
      </c>
      <c r="L18" s="25">
        <f t="shared" si="1"/>
        <v>15890400</v>
      </c>
      <c r="M18" s="69"/>
    </row>
    <row r="19" spans="1:13" s="2" customFormat="1" ht="47.25">
      <c r="A19" s="130"/>
      <c r="B19" s="64" t="s">
        <v>95</v>
      </c>
      <c r="C19" s="30"/>
      <c r="D19" s="30"/>
      <c r="E19" s="30"/>
      <c r="F19" s="30"/>
      <c r="G19" s="25">
        <f>G43+G45+G46+G40+G36+G56+G33+G34+G42</f>
        <v>96572000</v>
      </c>
      <c r="H19" s="25">
        <f>H43+H45+H46+H40+H36+H56+H33+H34</f>
        <v>0</v>
      </c>
      <c r="I19" s="25">
        <f>I43+I45+I46+I40+I36+I56+I33+I34</f>
        <v>0</v>
      </c>
      <c r="J19" s="25">
        <f>J43+J45+J46+J40+J36+J56+J33+J34</f>
        <v>0</v>
      </c>
      <c r="K19" s="25">
        <f>K43+K45+K46+K40+K36+K56+K33+K34</f>
        <v>106751000</v>
      </c>
      <c r="L19" s="25">
        <f>L43+L45+L46+L40+L36+L56+L33+L34</f>
        <v>106751000</v>
      </c>
      <c r="M19" s="69"/>
    </row>
    <row r="20" spans="1:13" s="2" customFormat="1">
      <c r="A20" s="130"/>
      <c r="B20" s="64" t="s">
        <v>106</v>
      </c>
      <c r="C20" s="30"/>
      <c r="D20" s="30"/>
      <c r="E20" s="30"/>
      <c r="F20" s="30"/>
      <c r="G20" s="25">
        <f>G48+G51+G52+G53+G54+G57+G29+G30+G31+G32+G37+G55</f>
        <v>13008716</v>
      </c>
      <c r="H20" s="25">
        <f>H51+H53+H54+H57+H29+H30+H31+H32</f>
        <v>544184</v>
      </c>
      <c r="I20" s="25">
        <f>I51+I53+I54+I57+I29+I30+I31+I32+I37</f>
        <v>565816</v>
      </c>
      <c r="J20" s="25">
        <f>J48+J51+J53+J54+J57+J29+J30+J31+J32+J37</f>
        <v>565816</v>
      </c>
      <c r="K20" s="25">
        <f>K48+K51+K53+K54+K57+K29+K30+K31+K32+K37</f>
        <v>9117604</v>
      </c>
      <c r="L20" s="25">
        <f>L51+L52+L53+L54+L57+L29+L30+L31+L32</f>
        <v>9117604</v>
      </c>
      <c r="M20" s="69"/>
    </row>
    <row r="21" spans="1:13" s="2" customFormat="1">
      <c r="A21" s="130"/>
      <c r="B21" s="67" t="s">
        <v>8</v>
      </c>
      <c r="C21" s="30"/>
      <c r="D21" s="30" t="s">
        <v>6</v>
      </c>
      <c r="E21" s="30" t="s">
        <v>6</v>
      </c>
      <c r="F21" s="30" t="s">
        <v>6</v>
      </c>
      <c r="G21" s="25">
        <f t="shared" ref="G21:L21" si="2">G29+G30+G32</f>
        <v>6304532</v>
      </c>
      <c r="H21" s="25">
        <f t="shared" si="2"/>
        <v>200000</v>
      </c>
      <c r="I21" s="25">
        <f t="shared" si="2"/>
        <v>200000</v>
      </c>
      <c r="J21" s="25">
        <f t="shared" si="2"/>
        <v>200000</v>
      </c>
      <c r="K21" s="25">
        <f t="shared" si="2"/>
        <v>6204532</v>
      </c>
      <c r="L21" s="25">
        <f t="shared" si="2"/>
        <v>6204532</v>
      </c>
      <c r="M21" s="32"/>
    </row>
    <row r="22" spans="1:13" s="2" customFormat="1" ht="31.5">
      <c r="A22" s="130"/>
      <c r="B22" s="67" t="s">
        <v>9</v>
      </c>
      <c r="C22" s="30"/>
      <c r="D22" s="30" t="s">
        <v>6</v>
      </c>
      <c r="E22" s="30" t="s">
        <v>6</v>
      </c>
      <c r="F22" s="30" t="s">
        <v>6</v>
      </c>
      <c r="G22" s="25">
        <f>G43+G45+G46+G48+G51+G52+G54+G36+G55</f>
        <v>68075157</v>
      </c>
      <c r="H22" s="25">
        <f>H43+H45+H46+H48+H51+H52+H54+H36</f>
        <v>155000</v>
      </c>
      <c r="I22" s="25">
        <f>I43+I45+I46+I48+I51+I52+I54+I36</f>
        <v>155000</v>
      </c>
      <c r="J22" s="25">
        <f>J43+J45+J46+J48+J51+J52+J54+J36</f>
        <v>155000</v>
      </c>
      <c r="K22" s="25">
        <f>K43+K45+K46+K48+K51+K52+K54+K36</f>
        <v>64244256</v>
      </c>
      <c r="L22" s="25">
        <f>L43+L45+L46+L48+L51+L52+L54+L36</f>
        <v>64244256</v>
      </c>
      <c r="M22" s="32"/>
    </row>
    <row r="23" spans="1:13" s="2" customFormat="1" ht="47.25">
      <c r="A23" s="130"/>
      <c r="B23" s="67" t="s">
        <v>10</v>
      </c>
      <c r="C23" s="30"/>
      <c r="D23" s="30" t="s">
        <v>6</v>
      </c>
      <c r="E23" s="30" t="s">
        <v>6</v>
      </c>
      <c r="F23" s="30" t="s">
        <v>6</v>
      </c>
      <c r="G23" s="25">
        <f>G40+G41+G42</f>
        <v>41935500</v>
      </c>
      <c r="H23" s="25">
        <f>H40+H41</f>
        <v>0</v>
      </c>
      <c r="I23" s="25">
        <f>I40+I41</f>
        <v>0</v>
      </c>
      <c r="J23" s="25">
        <f>J40+J41</f>
        <v>0</v>
      </c>
      <c r="K23" s="25">
        <f>K40+K41</f>
        <v>60243400</v>
      </c>
      <c r="L23" s="25">
        <f>L40+L41</f>
        <v>60243400</v>
      </c>
      <c r="M23" s="32"/>
    </row>
    <row r="24" spans="1:13" s="2" customFormat="1">
      <c r="A24" s="130"/>
      <c r="B24" s="67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70000</v>
      </c>
      <c r="I24" s="25">
        <f>I33+I31</f>
        <v>70000</v>
      </c>
      <c r="J24" s="25">
        <f>J33+J31</f>
        <v>70000</v>
      </c>
      <c r="K24" s="28">
        <f>K33+K31</f>
        <v>530000</v>
      </c>
      <c r="L24" s="25">
        <f>L33+L31</f>
        <v>530000</v>
      </c>
      <c r="M24" s="69"/>
    </row>
    <row r="25" spans="1:13" s="2" customFormat="1" ht="31.5">
      <c r="A25" s="130"/>
      <c r="B25" s="67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3">G53+G56+G57</f>
        <v>3401027</v>
      </c>
      <c r="H25" s="25">
        <f t="shared" si="3"/>
        <v>119184</v>
      </c>
      <c r="I25" s="25">
        <f t="shared" si="3"/>
        <v>140816</v>
      </c>
      <c r="J25" s="25">
        <f t="shared" si="3"/>
        <v>140816</v>
      </c>
      <c r="K25" s="25">
        <f t="shared" si="3"/>
        <v>140816</v>
      </c>
      <c r="L25" s="25">
        <f t="shared" si="3"/>
        <v>140816</v>
      </c>
      <c r="M25" s="32"/>
    </row>
    <row r="26" spans="1:13" s="2" customFormat="1" ht="31.5">
      <c r="A26" s="130"/>
      <c r="B26" s="67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4">G34</f>
        <v>396000</v>
      </c>
      <c r="H26" s="25">
        <f t="shared" si="4"/>
        <v>0</v>
      </c>
      <c r="I26" s="25">
        <f t="shared" si="4"/>
        <v>0</v>
      </c>
      <c r="J26" s="25">
        <f t="shared" si="4"/>
        <v>0</v>
      </c>
      <c r="K26" s="25">
        <f t="shared" si="4"/>
        <v>396000</v>
      </c>
      <c r="L26" s="25">
        <f t="shared" si="4"/>
        <v>396000</v>
      </c>
      <c r="M26" s="32"/>
    </row>
    <row r="27" spans="1:13" ht="78.75">
      <c r="A27" s="7" t="s">
        <v>78</v>
      </c>
      <c r="B27" s="67"/>
      <c r="C27" s="30"/>
      <c r="D27" s="30"/>
      <c r="E27" s="30"/>
      <c r="F27" s="30"/>
      <c r="G27" s="8">
        <f t="shared" ref="G27:L27" si="5">G28+G35</f>
        <v>14760532</v>
      </c>
      <c r="H27" s="8">
        <f t="shared" si="5"/>
        <v>270000</v>
      </c>
      <c r="I27" s="18">
        <f t="shared" si="5"/>
        <v>270000</v>
      </c>
      <c r="J27" s="8">
        <f t="shared" si="5"/>
        <v>270000</v>
      </c>
      <c r="K27" s="8">
        <f t="shared" si="5"/>
        <v>14660532</v>
      </c>
      <c r="L27" s="8">
        <f t="shared" si="5"/>
        <v>14660532</v>
      </c>
      <c r="M27" s="12"/>
    </row>
    <row r="28" spans="1:13" ht="63">
      <c r="A28" s="21" t="s">
        <v>96</v>
      </c>
      <c r="B28" s="21"/>
      <c r="C28" s="22"/>
      <c r="D28" s="22"/>
      <c r="E28" s="22" t="s">
        <v>25</v>
      </c>
      <c r="F28" s="22"/>
      <c r="G28" s="23">
        <f>SUM(G29:G34)</f>
        <v>7230532</v>
      </c>
      <c r="H28" s="23">
        <f>H29+H30+H31+H32+H33+H34</f>
        <v>270000</v>
      </c>
      <c r="I28" s="24">
        <f t="shared" ref="I28:K28" si="6">I29+I30+I31+I32+I33+I34</f>
        <v>270000</v>
      </c>
      <c r="J28" s="23">
        <f t="shared" si="6"/>
        <v>270000</v>
      </c>
      <c r="K28" s="23">
        <f t="shared" si="6"/>
        <v>7130532</v>
      </c>
      <c r="L28" s="23">
        <f>SUM(L29:L34)</f>
        <v>7130532</v>
      </c>
      <c r="M28" s="9"/>
    </row>
    <row r="29" spans="1:13" ht="47.25">
      <c r="A29" s="67" t="s">
        <v>79</v>
      </c>
      <c r="B29" s="67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/>
      <c r="I29" s="6"/>
      <c r="J29" s="6"/>
      <c r="K29" s="6">
        <v>6004532</v>
      </c>
      <c r="L29" s="6">
        <v>6004532</v>
      </c>
      <c r="M29" s="67" t="s">
        <v>12</v>
      </c>
    </row>
    <row r="30" spans="1:13" ht="63">
      <c r="A30" s="67" t="s">
        <v>109</v>
      </c>
      <c r="B30" s="67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v>70000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67" t="s">
        <v>13</v>
      </c>
    </row>
    <row r="31" spans="1:13" ht="78.75">
      <c r="A31" s="67" t="s">
        <v>110</v>
      </c>
      <c r="B31" s="67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67" t="s">
        <v>14</v>
      </c>
    </row>
    <row r="32" spans="1:13" ht="126">
      <c r="A32" s="67" t="s">
        <v>111</v>
      </c>
      <c r="B32" s="67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230000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67" t="s">
        <v>16</v>
      </c>
    </row>
    <row r="33" spans="1:13" ht="27.75">
      <c r="A33" s="122" t="s">
        <v>112</v>
      </c>
      <c r="B33" s="67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/>
      <c r="I33" s="6"/>
      <c r="J33" s="6"/>
      <c r="K33" s="6">
        <v>460000</v>
      </c>
      <c r="L33" s="6">
        <v>460000</v>
      </c>
      <c r="M33" s="122" t="s">
        <v>47</v>
      </c>
    </row>
    <row r="34" spans="1:13" ht="43.5">
      <c r="A34" s="122"/>
      <c r="B34" s="67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/>
      <c r="I34" s="6"/>
      <c r="J34" s="6"/>
      <c r="K34" s="6">
        <v>396000</v>
      </c>
      <c r="L34" s="6">
        <v>396000</v>
      </c>
      <c r="M34" s="122"/>
    </row>
    <row r="35" spans="1:13" ht="63">
      <c r="A35" s="21" t="s">
        <v>80</v>
      </c>
      <c r="B35" s="21"/>
      <c r="C35" s="22"/>
      <c r="D35" s="22"/>
      <c r="E35" s="22" t="s">
        <v>29</v>
      </c>
      <c r="F35" s="22"/>
      <c r="G35" s="23">
        <f>G37+G36</f>
        <v>7530000</v>
      </c>
      <c r="H35" s="23">
        <f t="shared" ref="H35:K35" si="7">H37+H36</f>
        <v>0</v>
      </c>
      <c r="I35" s="23">
        <f t="shared" si="7"/>
        <v>0</v>
      </c>
      <c r="J35" s="23">
        <f t="shared" si="7"/>
        <v>0</v>
      </c>
      <c r="K35" s="23">
        <f t="shared" si="7"/>
        <v>7530000</v>
      </c>
      <c r="L35" s="23">
        <f>SUM(L36:L37)</f>
        <v>7530000</v>
      </c>
      <c r="M35" s="12"/>
    </row>
    <row r="36" spans="1:13" ht="189">
      <c r="A36" s="13" t="s">
        <v>81</v>
      </c>
      <c r="B36" s="67" t="s">
        <v>68</v>
      </c>
      <c r="C36" s="30">
        <v>904</v>
      </c>
      <c r="D36" s="30">
        <v>1004</v>
      </c>
      <c r="E36" s="30" t="s">
        <v>30</v>
      </c>
      <c r="F36" s="30">
        <v>313</v>
      </c>
      <c r="G36" s="6">
        <v>7530000</v>
      </c>
      <c r="H36" s="6"/>
      <c r="I36" s="17"/>
      <c r="J36" s="6"/>
      <c r="K36" s="6">
        <v>7530000</v>
      </c>
      <c r="L36" s="6">
        <v>7530000</v>
      </c>
      <c r="M36" s="67" t="s">
        <v>36</v>
      </c>
    </row>
    <row r="37" spans="1:13" ht="204.75">
      <c r="A37" s="13" t="s">
        <v>82</v>
      </c>
      <c r="B37" s="67" t="s">
        <v>9</v>
      </c>
      <c r="C37" s="30">
        <v>904</v>
      </c>
      <c r="D37" s="30">
        <v>1004</v>
      </c>
      <c r="E37" s="30" t="s">
        <v>66</v>
      </c>
      <c r="F37" s="30" t="s">
        <v>33</v>
      </c>
      <c r="G37" s="6"/>
      <c r="H37" s="6"/>
      <c r="I37" s="17"/>
      <c r="J37" s="6"/>
      <c r="K37" s="6"/>
      <c r="L37" s="6"/>
      <c r="M37" s="67" t="s">
        <v>36</v>
      </c>
    </row>
    <row r="38" spans="1:13" ht="63">
      <c r="A38" s="7" t="s">
        <v>83</v>
      </c>
      <c r="B38" s="7"/>
      <c r="C38" s="10"/>
      <c r="D38" s="10" t="s">
        <v>6</v>
      </c>
      <c r="E38" s="10" t="s">
        <v>6</v>
      </c>
      <c r="F38" s="10" t="s">
        <v>6</v>
      </c>
      <c r="G38" s="8">
        <f t="shared" ref="G38:L38" si="8">G39</f>
        <v>95947500</v>
      </c>
      <c r="H38" s="8">
        <f t="shared" si="8"/>
        <v>0</v>
      </c>
      <c r="I38" s="18">
        <f t="shared" si="8"/>
        <v>0</v>
      </c>
      <c r="J38" s="8">
        <f t="shared" si="8"/>
        <v>0</v>
      </c>
      <c r="K38" s="8">
        <f t="shared" si="8"/>
        <v>114255400</v>
      </c>
      <c r="L38" s="8">
        <f t="shared" si="8"/>
        <v>114255400</v>
      </c>
      <c r="M38" s="11"/>
    </row>
    <row r="39" spans="1:13" ht="78.75">
      <c r="A39" s="21" t="s">
        <v>84</v>
      </c>
      <c r="B39" s="21"/>
      <c r="C39" s="22"/>
      <c r="D39" s="22"/>
      <c r="E39" s="22" t="s">
        <v>17</v>
      </c>
      <c r="F39" s="22" t="s">
        <v>7</v>
      </c>
      <c r="G39" s="23">
        <f>SUM(G40:G48)</f>
        <v>95947500</v>
      </c>
      <c r="H39" s="23">
        <f t="shared" ref="H39:L39" si="9">SUM(H40:H48)</f>
        <v>0</v>
      </c>
      <c r="I39" s="23">
        <f t="shared" si="9"/>
        <v>0</v>
      </c>
      <c r="J39" s="23">
        <f t="shared" si="9"/>
        <v>0</v>
      </c>
      <c r="K39" s="23">
        <f t="shared" si="9"/>
        <v>114255400</v>
      </c>
      <c r="L39" s="23">
        <f t="shared" si="9"/>
        <v>114255400</v>
      </c>
      <c r="M39" s="13"/>
    </row>
    <row r="40" spans="1:13" ht="173.25">
      <c r="A40" s="45" t="s">
        <v>113</v>
      </c>
      <c r="B40" s="33" t="s">
        <v>107</v>
      </c>
      <c r="C40" s="30" t="s">
        <v>38</v>
      </c>
      <c r="D40" s="30" t="s">
        <v>39</v>
      </c>
      <c r="E40" s="30" t="s">
        <v>56</v>
      </c>
      <c r="F40" s="30" t="s">
        <v>57</v>
      </c>
      <c r="G40" s="6">
        <f>30874000-1229055.56</f>
        <v>29644944.440000001</v>
      </c>
      <c r="H40" s="6"/>
      <c r="I40" s="17"/>
      <c r="J40" s="17"/>
      <c r="K40" s="17">
        <v>44353000</v>
      </c>
      <c r="L40" s="17">
        <v>44353000</v>
      </c>
      <c r="M40" s="120" t="s">
        <v>121</v>
      </c>
    </row>
    <row r="41" spans="1:13" ht="59.25">
      <c r="A41" s="118" t="s">
        <v>114</v>
      </c>
      <c r="B41" s="33" t="s">
        <v>108</v>
      </c>
      <c r="C41" s="30" t="s">
        <v>38</v>
      </c>
      <c r="D41" s="30" t="s">
        <v>39</v>
      </c>
      <c r="E41" s="30" t="s">
        <v>11</v>
      </c>
      <c r="F41" s="30" t="s">
        <v>57</v>
      </c>
      <c r="G41" s="6">
        <v>11061500</v>
      </c>
      <c r="H41" s="6"/>
      <c r="I41" s="17"/>
      <c r="J41" s="17"/>
      <c r="K41" s="17">
        <v>15890400</v>
      </c>
      <c r="L41" s="17">
        <v>15890400</v>
      </c>
      <c r="M41" s="121"/>
    </row>
    <row r="42" spans="1:13" ht="59.25">
      <c r="A42" s="119"/>
      <c r="B42" s="33" t="s">
        <v>107</v>
      </c>
      <c r="C42" s="30"/>
      <c r="D42" s="30"/>
      <c r="E42" s="30"/>
      <c r="F42" s="30"/>
      <c r="G42" s="6">
        <v>1229055.56</v>
      </c>
      <c r="H42" s="6"/>
      <c r="I42" s="17"/>
      <c r="J42" s="17"/>
      <c r="K42" s="17"/>
      <c r="L42" s="17"/>
      <c r="M42" s="61"/>
    </row>
    <row r="43" spans="1:13">
      <c r="A43" s="122" t="s">
        <v>115</v>
      </c>
      <c r="B43" s="122" t="s">
        <v>68</v>
      </c>
      <c r="C43" s="30">
        <v>904</v>
      </c>
      <c r="D43" s="30">
        <v>709</v>
      </c>
      <c r="E43" s="30" t="s">
        <v>18</v>
      </c>
      <c r="F43" s="30" t="s">
        <v>41</v>
      </c>
      <c r="G43" s="136">
        <v>6996000</v>
      </c>
      <c r="H43" s="136"/>
      <c r="I43" s="136"/>
      <c r="J43" s="136"/>
      <c r="K43" s="136">
        <v>6996000</v>
      </c>
      <c r="L43" s="136">
        <v>6996000</v>
      </c>
      <c r="M43" s="118" t="s">
        <v>117</v>
      </c>
    </row>
    <row r="44" spans="1:13" ht="71.25" customHeight="1">
      <c r="A44" s="122"/>
      <c r="B44" s="122"/>
      <c r="C44" s="30">
        <v>904</v>
      </c>
      <c r="D44" s="30">
        <v>709</v>
      </c>
      <c r="E44" s="30" t="s">
        <v>18</v>
      </c>
      <c r="F44" s="30">
        <v>244</v>
      </c>
      <c r="G44" s="137"/>
      <c r="H44" s="137"/>
      <c r="I44" s="137"/>
      <c r="J44" s="137"/>
      <c r="K44" s="137"/>
      <c r="L44" s="137"/>
      <c r="M44" s="119"/>
    </row>
    <row r="45" spans="1:13" ht="47.25">
      <c r="A45" s="127" t="s">
        <v>118</v>
      </c>
      <c r="B45" s="127" t="s">
        <v>68</v>
      </c>
      <c r="C45" s="30">
        <v>904</v>
      </c>
      <c r="D45" s="30">
        <v>1004</v>
      </c>
      <c r="E45" s="30" t="s">
        <v>19</v>
      </c>
      <c r="F45" s="30" t="s">
        <v>33</v>
      </c>
      <c r="G45" s="6">
        <v>27809300</v>
      </c>
      <c r="H45" s="6"/>
      <c r="I45" s="6"/>
      <c r="J45" s="6"/>
      <c r="K45" s="6">
        <v>27809300</v>
      </c>
      <c r="L45" s="6">
        <v>27809300</v>
      </c>
      <c r="M45" s="45" t="s">
        <v>120</v>
      </c>
    </row>
    <row r="46" spans="1:13" ht="31.5">
      <c r="A46" s="127"/>
      <c r="B46" s="127"/>
      <c r="C46" s="30">
        <v>904</v>
      </c>
      <c r="D46" s="30">
        <v>1004</v>
      </c>
      <c r="E46" s="30" t="s">
        <v>19</v>
      </c>
      <c r="F46" s="30">
        <v>360</v>
      </c>
      <c r="G46" s="6">
        <v>19206700</v>
      </c>
      <c r="H46" s="6"/>
      <c r="I46" s="6"/>
      <c r="J46" s="6"/>
      <c r="K46" s="6">
        <v>19206700</v>
      </c>
      <c r="L46" s="6">
        <v>19206700</v>
      </c>
      <c r="M46" s="13" t="s">
        <v>119</v>
      </c>
    </row>
    <row r="47" spans="1:13" ht="78.75">
      <c r="A47" s="64" t="s">
        <v>85</v>
      </c>
      <c r="B47" s="67" t="s">
        <v>68</v>
      </c>
      <c r="C47" s="30" t="s">
        <v>53</v>
      </c>
      <c r="D47" s="30" t="s">
        <v>64</v>
      </c>
      <c r="E47" s="30" t="s">
        <v>65</v>
      </c>
      <c r="F47" s="30" t="s">
        <v>51</v>
      </c>
      <c r="G47" s="6"/>
      <c r="H47" s="6"/>
      <c r="I47" s="17"/>
      <c r="J47" s="17"/>
      <c r="K47" s="17"/>
      <c r="L47" s="17"/>
      <c r="M47" s="46"/>
    </row>
    <row r="48" spans="1:13" ht="63">
      <c r="A48" s="67" t="s">
        <v>98</v>
      </c>
      <c r="B48" s="67" t="s">
        <v>9</v>
      </c>
      <c r="C48" s="30">
        <v>904</v>
      </c>
      <c r="D48" s="30">
        <v>1004</v>
      </c>
      <c r="E48" s="30" t="s">
        <v>20</v>
      </c>
      <c r="F48" s="30" t="s">
        <v>15</v>
      </c>
      <c r="G48" s="6"/>
      <c r="H48" s="6"/>
      <c r="I48" s="17"/>
      <c r="J48" s="17"/>
      <c r="K48" s="17"/>
      <c r="L48" s="17"/>
      <c r="M48" s="47"/>
    </row>
    <row r="49" spans="1:13" ht="63">
      <c r="A49" s="7" t="s">
        <v>92</v>
      </c>
      <c r="B49" s="7"/>
      <c r="C49" s="10"/>
      <c r="D49" s="10" t="s">
        <v>6</v>
      </c>
      <c r="E49" s="10" t="s">
        <v>6</v>
      </c>
      <c r="F49" s="10" t="s">
        <v>6</v>
      </c>
      <c r="G49" s="8">
        <f>SUM(G50)</f>
        <v>9934184</v>
      </c>
      <c r="H49" s="8">
        <f>SUM(H50)</f>
        <v>274184</v>
      </c>
      <c r="I49" s="18">
        <f>SUM(I50)</f>
        <v>295816</v>
      </c>
      <c r="J49" s="8">
        <f>SUM(J50)</f>
        <v>295816</v>
      </c>
      <c r="K49" s="8">
        <f>K50</f>
        <v>2843072</v>
      </c>
      <c r="L49" s="8">
        <f>L50</f>
        <v>2843072</v>
      </c>
      <c r="M49" s="9"/>
    </row>
    <row r="50" spans="1:13" ht="47.25">
      <c r="A50" s="21" t="s">
        <v>86</v>
      </c>
      <c r="B50" s="21"/>
      <c r="C50" s="22" t="s">
        <v>7</v>
      </c>
      <c r="D50" s="22" t="s">
        <v>7</v>
      </c>
      <c r="E50" s="22" t="s">
        <v>21</v>
      </c>
      <c r="F50" s="22" t="s">
        <v>7</v>
      </c>
      <c r="G50" s="23">
        <f t="shared" ref="G50:L50" si="10">SUM(G51:G57)</f>
        <v>9934184</v>
      </c>
      <c r="H50" s="23">
        <f t="shared" si="10"/>
        <v>274184</v>
      </c>
      <c r="I50" s="23">
        <f t="shared" si="10"/>
        <v>295816</v>
      </c>
      <c r="J50" s="23">
        <f t="shared" si="10"/>
        <v>295816</v>
      </c>
      <c r="K50" s="23">
        <f t="shared" si="10"/>
        <v>2843072</v>
      </c>
      <c r="L50" s="23">
        <f t="shared" si="10"/>
        <v>2843072</v>
      </c>
      <c r="M50" s="62"/>
    </row>
    <row r="51" spans="1:13" ht="78.75">
      <c r="A51" s="67" t="s">
        <v>87</v>
      </c>
      <c r="B51" s="67" t="s">
        <v>9</v>
      </c>
      <c r="C51" s="30">
        <v>904</v>
      </c>
      <c r="D51" s="30" t="s">
        <v>31</v>
      </c>
      <c r="E51" s="30" t="s">
        <v>22</v>
      </c>
      <c r="F51" s="30" t="s">
        <v>58</v>
      </c>
      <c r="G51" s="6">
        <v>3638937</v>
      </c>
      <c r="H51" s="6"/>
      <c r="I51" s="17"/>
      <c r="J51" s="17"/>
      <c r="K51" s="17">
        <v>2547256</v>
      </c>
      <c r="L51" s="17">
        <v>2547256</v>
      </c>
      <c r="M51" s="13" t="s">
        <v>116</v>
      </c>
    </row>
    <row r="52" spans="1:13" ht="31.5">
      <c r="A52" s="122" t="s">
        <v>88</v>
      </c>
      <c r="B52" s="67" t="s">
        <v>9</v>
      </c>
      <c r="C52" s="30">
        <v>904</v>
      </c>
      <c r="D52" s="30" t="s">
        <v>31</v>
      </c>
      <c r="E52" s="30" t="s">
        <v>24</v>
      </c>
      <c r="F52" s="30">
        <v>622</v>
      </c>
      <c r="G52" s="6"/>
      <c r="H52" s="6"/>
      <c r="I52" s="17"/>
      <c r="J52" s="17"/>
      <c r="K52" s="17"/>
      <c r="L52" s="17"/>
      <c r="M52" s="123" t="s">
        <v>101</v>
      </c>
    </row>
    <row r="53" spans="1:13" ht="31.5">
      <c r="A53" s="122"/>
      <c r="B53" s="67" t="s">
        <v>69</v>
      </c>
      <c r="C53" s="30" t="s">
        <v>52</v>
      </c>
      <c r="D53" s="30" t="s">
        <v>31</v>
      </c>
      <c r="E53" s="30" t="s">
        <v>24</v>
      </c>
      <c r="F53" s="30" t="s">
        <v>51</v>
      </c>
      <c r="G53" s="6">
        <v>33680</v>
      </c>
      <c r="H53" s="6">
        <v>80000</v>
      </c>
      <c r="I53" s="17">
        <v>100000</v>
      </c>
      <c r="J53" s="17">
        <v>100000</v>
      </c>
      <c r="K53" s="17">
        <v>100000</v>
      </c>
      <c r="L53" s="17">
        <v>100000</v>
      </c>
      <c r="M53" s="123"/>
    </row>
    <row r="54" spans="1:13" ht="78.75">
      <c r="A54" s="138" t="s">
        <v>89</v>
      </c>
      <c r="B54" s="138" t="s">
        <v>9</v>
      </c>
      <c r="C54" s="30">
        <v>904</v>
      </c>
      <c r="D54" s="30" t="s">
        <v>32</v>
      </c>
      <c r="E54" s="30" t="s">
        <v>23</v>
      </c>
      <c r="F54" s="30">
        <v>612</v>
      </c>
      <c r="G54" s="6">
        <v>255000</v>
      </c>
      <c r="H54" s="6">
        <v>155000</v>
      </c>
      <c r="I54" s="17">
        <v>155000</v>
      </c>
      <c r="J54" s="17">
        <v>155000</v>
      </c>
      <c r="K54" s="17">
        <v>155000</v>
      </c>
      <c r="L54" s="17">
        <v>155000</v>
      </c>
      <c r="M54" s="13" t="s">
        <v>55</v>
      </c>
    </row>
    <row r="55" spans="1:13" ht="47.25">
      <c r="A55" s="139"/>
      <c r="B55" s="140"/>
      <c r="C55" s="30"/>
      <c r="D55" s="30"/>
      <c r="E55" s="30"/>
      <c r="F55" s="30"/>
      <c r="G55" s="6">
        <v>2639220</v>
      </c>
      <c r="H55" s="6"/>
      <c r="I55" s="17"/>
      <c r="J55" s="17"/>
      <c r="K55" s="17"/>
      <c r="L55" s="17"/>
      <c r="M55" s="13" t="s">
        <v>124</v>
      </c>
    </row>
    <row r="56" spans="1:13" ht="63">
      <c r="A56" s="64" t="s">
        <v>90</v>
      </c>
      <c r="B56" s="39" t="s">
        <v>70</v>
      </c>
      <c r="C56" s="40" t="s">
        <v>52</v>
      </c>
      <c r="D56" s="40" t="s">
        <v>31</v>
      </c>
      <c r="E56" s="40" t="s">
        <v>50</v>
      </c>
      <c r="F56" s="40" t="s">
        <v>51</v>
      </c>
      <c r="G56" s="17">
        <v>3300000</v>
      </c>
      <c r="H56" s="17"/>
      <c r="I56" s="17"/>
      <c r="J56" s="17"/>
      <c r="K56" s="17"/>
      <c r="L56" s="17"/>
      <c r="M56" s="65" t="s">
        <v>42</v>
      </c>
    </row>
    <row r="57" spans="1:13" ht="47.25">
      <c r="A57" s="64" t="s">
        <v>91</v>
      </c>
      <c r="B57" s="39" t="s">
        <v>67</v>
      </c>
      <c r="C57" s="40" t="s">
        <v>52</v>
      </c>
      <c r="D57" s="40" t="s">
        <v>31</v>
      </c>
      <c r="E57" s="40" t="s">
        <v>54</v>
      </c>
      <c r="F57" s="40" t="s">
        <v>51</v>
      </c>
      <c r="G57" s="17">
        <v>67347</v>
      </c>
      <c r="H57" s="17">
        <v>39184</v>
      </c>
      <c r="I57" s="17">
        <v>40816</v>
      </c>
      <c r="J57" s="17">
        <v>40816</v>
      </c>
      <c r="K57" s="17">
        <v>40816</v>
      </c>
      <c r="L57" s="17">
        <v>40816</v>
      </c>
      <c r="M57" s="65" t="s">
        <v>42</v>
      </c>
    </row>
    <row r="58" spans="1:13" ht="16.5">
      <c r="B58" s="3"/>
      <c r="C58" s="3"/>
      <c r="D58" s="3"/>
      <c r="E58" s="3"/>
      <c r="F58" s="3"/>
      <c r="G58" s="5"/>
      <c r="H58" s="5"/>
      <c r="I58" s="15"/>
      <c r="J58" s="5"/>
      <c r="K58" s="5"/>
      <c r="L58" s="5"/>
      <c r="M58" s="70" t="s">
        <v>125</v>
      </c>
    </row>
    <row r="59" spans="1:13">
      <c r="H59" s="5"/>
      <c r="I59" s="15"/>
    </row>
    <row r="60" spans="1:13">
      <c r="H60" s="5"/>
      <c r="I60" s="15"/>
    </row>
    <row r="61" spans="1:13" ht="16.5">
      <c r="A61" s="116" t="s">
        <v>62</v>
      </c>
      <c r="B61" s="116"/>
      <c r="C61" s="116"/>
      <c r="D61" s="116"/>
      <c r="E61" s="116"/>
      <c r="F61" s="116"/>
      <c r="G61" s="116"/>
      <c r="H61" s="116"/>
      <c r="I61" s="116"/>
      <c r="M61" s="16" t="s">
        <v>97</v>
      </c>
    </row>
    <row r="62" spans="1:13">
      <c r="H62" s="5"/>
      <c r="I62" s="15"/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78" spans="8:9">
      <c r="H78" s="5"/>
      <c r="I78" s="15"/>
    </row>
    <row r="79" spans="8:9">
      <c r="H79" s="5"/>
      <c r="I79" s="15"/>
    </row>
    <row r="1076" spans="10858:10858">
      <c r="PAP1076" s="19"/>
    </row>
  </sheetData>
  <mergeCells count="40">
    <mergeCell ref="M16:M17"/>
    <mergeCell ref="A10:M10"/>
    <mergeCell ref="A11:M11"/>
    <mergeCell ref="A13:A14"/>
    <mergeCell ref="B13:B14"/>
    <mergeCell ref="C13:F13"/>
    <mergeCell ref="G13:L13"/>
    <mergeCell ref="M13:M14"/>
    <mergeCell ref="A33:A34"/>
    <mergeCell ref="M33:M34"/>
    <mergeCell ref="M40:M41"/>
    <mergeCell ref="A41:A42"/>
    <mergeCell ref="G16:G17"/>
    <mergeCell ref="H16:H17"/>
    <mergeCell ref="I16:I17"/>
    <mergeCell ref="J16:J17"/>
    <mergeCell ref="K16:K17"/>
    <mergeCell ref="L16:L17"/>
    <mergeCell ref="A16:A26"/>
    <mergeCell ref="B16:B17"/>
    <mergeCell ref="C16:C17"/>
    <mergeCell ref="D16:D17"/>
    <mergeCell ref="E16:E17"/>
    <mergeCell ref="F16:F17"/>
    <mergeCell ref="J43:J44"/>
    <mergeCell ref="K43:K44"/>
    <mergeCell ref="L43:L44"/>
    <mergeCell ref="M43:M44"/>
    <mergeCell ref="A45:A46"/>
    <mergeCell ref="B45:B46"/>
    <mergeCell ref="A43:A44"/>
    <mergeCell ref="B43:B44"/>
    <mergeCell ref="G43:G44"/>
    <mergeCell ref="H43:H44"/>
    <mergeCell ref="I43:I44"/>
    <mergeCell ref="A52:A53"/>
    <mergeCell ref="M52:M53"/>
    <mergeCell ref="A54:A55"/>
    <mergeCell ref="B54:B55"/>
    <mergeCell ref="A61:I61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AP1077"/>
  <sheetViews>
    <sheetView workbookViewId="0">
      <selection activeCell="A8" sqref="A8"/>
    </sheetView>
  </sheetViews>
  <sheetFormatPr defaultColWidth="8.7109375" defaultRowHeight="15.75"/>
  <cols>
    <col min="1" max="1" width="36.7109375" style="43" customWidth="1"/>
    <col min="2" max="2" width="23.140625" style="1" customWidth="1"/>
    <col min="3" max="3" width="6.5703125" style="1" hidden="1" customWidth="1"/>
    <col min="4" max="4" width="7" style="1" hidden="1" customWidth="1"/>
    <col min="5" max="5" width="15.140625" style="1" hidden="1" customWidth="1"/>
    <col min="6" max="6" width="5.28515625" style="1" hidden="1" customWidth="1"/>
    <col min="7" max="7" width="16.42578125" style="4" customWidth="1"/>
    <col min="8" max="8" width="18.85546875" style="4" customWidth="1"/>
    <col min="9" max="9" width="17.5703125" style="14" customWidth="1"/>
    <col min="10" max="12" width="17.7109375" style="4" bestFit="1" customWidth="1"/>
    <col min="13" max="13" width="40.7109375" style="1" customWidth="1"/>
    <col min="14" max="16384" width="8.7109375" style="1"/>
  </cols>
  <sheetData>
    <row r="1" spans="1:13" ht="16.5">
      <c r="M1" s="16" t="s">
        <v>40</v>
      </c>
    </row>
    <row r="2" spans="1:13" ht="16.5">
      <c r="M2" s="16" t="s">
        <v>60</v>
      </c>
    </row>
    <row r="3" spans="1:13" ht="16.5">
      <c r="M3" s="16" t="s">
        <v>61</v>
      </c>
    </row>
    <row r="4" spans="1:13" ht="16.5">
      <c r="M4" s="16" t="s">
        <v>127</v>
      </c>
    </row>
    <row r="6" spans="1:13" ht="16.5">
      <c r="M6" s="34" t="s">
        <v>123</v>
      </c>
    </row>
    <row r="7" spans="1:13" ht="33">
      <c r="M7" s="42" t="s">
        <v>99</v>
      </c>
    </row>
    <row r="8" spans="1:13" ht="16.5">
      <c r="I8" s="4"/>
      <c r="M8" s="34" t="s">
        <v>75</v>
      </c>
    </row>
    <row r="9" spans="1:13">
      <c r="I9" s="4"/>
    </row>
    <row r="10" spans="1:13" ht="20.25">
      <c r="A10" s="117" t="s">
        <v>102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</row>
    <row r="11" spans="1:13" ht="20.25">
      <c r="A11" s="117" t="s">
        <v>103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</row>
    <row r="12" spans="1:13">
      <c r="I12" s="4"/>
    </row>
    <row r="13" spans="1:13" ht="31.5" customHeight="1">
      <c r="A13" s="132" t="s">
        <v>105</v>
      </c>
      <c r="B13" s="133" t="s">
        <v>0</v>
      </c>
      <c r="C13" s="134" t="s">
        <v>1</v>
      </c>
      <c r="D13" s="134"/>
      <c r="E13" s="134"/>
      <c r="F13" s="134"/>
      <c r="G13" s="125" t="s">
        <v>104</v>
      </c>
      <c r="H13" s="126"/>
      <c r="I13" s="126"/>
      <c r="J13" s="126"/>
      <c r="K13" s="126"/>
      <c r="L13" s="126"/>
      <c r="M13" s="124" t="s">
        <v>63</v>
      </c>
    </row>
    <row r="14" spans="1:13" ht="31.5" customHeight="1">
      <c r="A14" s="132"/>
      <c r="B14" s="133"/>
      <c r="C14" s="76" t="s">
        <v>2</v>
      </c>
      <c r="D14" s="76" t="s">
        <v>3</v>
      </c>
      <c r="E14" s="76" t="s">
        <v>4</v>
      </c>
      <c r="F14" s="76" t="s">
        <v>5</v>
      </c>
      <c r="G14" s="20">
        <v>2022</v>
      </c>
      <c r="H14" s="20">
        <v>2023</v>
      </c>
      <c r="I14" s="20">
        <v>2024</v>
      </c>
      <c r="J14" s="20">
        <v>2025</v>
      </c>
      <c r="K14" s="20">
        <v>2026</v>
      </c>
      <c r="L14" s="20">
        <v>2027</v>
      </c>
      <c r="M14" s="124"/>
    </row>
    <row r="15" spans="1:13">
      <c r="A15" s="73">
        <v>1</v>
      </c>
      <c r="B15" s="27" t="s">
        <v>77</v>
      </c>
      <c r="C15" s="27">
        <v>4</v>
      </c>
      <c r="D15" s="27">
        <v>5</v>
      </c>
      <c r="E15" s="27">
        <v>6</v>
      </c>
      <c r="F15" s="27">
        <v>7</v>
      </c>
      <c r="G15" s="29">
        <v>3</v>
      </c>
      <c r="H15" s="29">
        <v>4</v>
      </c>
      <c r="I15" s="29">
        <v>5</v>
      </c>
      <c r="J15" s="29">
        <v>6</v>
      </c>
      <c r="K15" s="29">
        <v>7</v>
      </c>
      <c r="L15" s="29">
        <v>8</v>
      </c>
      <c r="M15" s="27" t="s">
        <v>100</v>
      </c>
    </row>
    <row r="16" spans="1:13" s="2" customFormat="1">
      <c r="A16" s="130" t="s">
        <v>76</v>
      </c>
      <c r="B16" s="131" t="s">
        <v>93</v>
      </c>
      <c r="C16" s="129" t="s">
        <v>6</v>
      </c>
      <c r="D16" s="129" t="s">
        <v>6</v>
      </c>
      <c r="E16" s="129" t="s">
        <v>6</v>
      </c>
      <c r="F16" s="129" t="s">
        <v>6</v>
      </c>
      <c r="G16" s="128">
        <f>G18+G19+G20</f>
        <v>123877816</v>
      </c>
      <c r="H16" s="128">
        <f t="shared" ref="H16:L16" si="0">H18+H19+H20</f>
        <v>130325916</v>
      </c>
      <c r="I16" s="128">
        <f t="shared" si="0"/>
        <v>133759004</v>
      </c>
      <c r="J16" s="128">
        <f t="shared" si="0"/>
        <v>131759004</v>
      </c>
      <c r="K16" s="128">
        <f t="shared" si="0"/>
        <v>131759004</v>
      </c>
      <c r="L16" s="75">
        <f t="shared" si="0"/>
        <v>131759004</v>
      </c>
      <c r="M16" s="135"/>
    </row>
    <row r="17" spans="1:13" s="2" customFormat="1">
      <c r="A17" s="130"/>
      <c r="B17" s="131"/>
      <c r="C17" s="129"/>
      <c r="D17" s="129"/>
      <c r="E17" s="129"/>
      <c r="F17" s="129"/>
      <c r="G17" s="128"/>
      <c r="H17" s="128"/>
      <c r="I17" s="128"/>
      <c r="J17" s="128"/>
      <c r="K17" s="128"/>
      <c r="L17" s="75"/>
      <c r="M17" s="135"/>
    </row>
    <row r="18" spans="1:13" s="2" customFormat="1">
      <c r="A18" s="130"/>
      <c r="B18" s="71" t="s">
        <v>94</v>
      </c>
      <c r="C18" s="30"/>
      <c r="D18" s="30"/>
      <c r="E18" s="30"/>
      <c r="F18" s="30"/>
      <c r="G18" s="25">
        <f t="shared" ref="G18:L18" si="1">G42</f>
        <v>11061500</v>
      </c>
      <c r="H18" s="25">
        <f t="shared" si="1"/>
        <v>14931700</v>
      </c>
      <c r="I18" s="25">
        <f t="shared" si="1"/>
        <v>15890400</v>
      </c>
      <c r="J18" s="25">
        <f t="shared" si="1"/>
        <v>15890400</v>
      </c>
      <c r="K18" s="25">
        <f t="shared" si="1"/>
        <v>15890400</v>
      </c>
      <c r="L18" s="25">
        <f t="shared" si="1"/>
        <v>15890400</v>
      </c>
      <c r="M18" s="77"/>
    </row>
    <row r="19" spans="1:13" s="2" customFormat="1" ht="47.25">
      <c r="A19" s="130"/>
      <c r="B19" s="71" t="s">
        <v>95</v>
      </c>
      <c r="C19" s="30"/>
      <c r="D19" s="30"/>
      <c r="E19" s="30"/>
      <c r="F19" s="30"/>
      <c r="G19" s="25">
        <f>G44+G46+G47+G41+G37+G57+G33+G34+G43</f>
        <v>98092000</v>
      </c>
      <c r="H19" s="25">
        <f>H44+H46+H47+H41+H37+H57+H33+H34</f>
        <v>105995000</v>
      </c>
      <c r="I19" s="25">
        <f>I44+I46+I47+I41+I37+I57+I33+I34</f>
        <v>108751000</v>
      </c>
      <c r="J19" s="25">
        <f>J44+J46+J47+J41+J37+J57+J33+J34</f>
        <v>106751000</v>
      </c>
      <c r="K19" s="25">
        <f>K44+K46+K47+K41+K37+K57+K33+K34</f>
        <v>106751000</v>
      </c>
      <c r="L19" s="25">
        <f>L44+L46+L47+L41+L37+L57+L33+L34</f>
        <v>106751000</v>
      </c>
      <c r="M19" s="77"/>
    </row>
    <row r="20" spans="1:13" s="2" customFormat="1">
      <c r="A20" s="130"/>
      <c r="B20" s="71" t="s">
        <v>106</v>
      </c>
      <c r="C20" s="30"/>
      <c r="D20" s="30"/>
      <c r="E20" s="30"/>
      <c r="F20" s="30"/>
      <c r="G20" s="25">
        <f>G49+G52+G53+G54+G55+G58+G29+G30+G31+G32+G38+G56+G35</f>
        <v>14724316</v>
      </c>
      <c r="H20" s="25">
        <f>H52+H54+H55+H58+H29+H30+H31+H32</f>
        <v>9399216</v>
      </c>
      <c r="I20" s="25">
        <f>I52+I54+I55+I58+I29+I30+I31+I32+I38</f>
        <v>9117604</v>
      </c>
      <c r="J20" s="25">
        <f>J49+J52+J54+J55+J58+J29+J30+J31+J32+J38</f>
        <v>9117604</v>
      </c>
      <c r="K20" s="25">
        <f>K49+K52+K54+K55+K58+K29+K30+K31+K32+K38</f>
        <v>9117604</v>
      </c>
      <c r="L20" s="25">
        <f>L52+L53+L54+L55+L58+L29+L30+L31+L32</f>
        <v>9117604</v>
      </c>
      <c r="M20" s="77"/>
    </row>
    <row r="21" spans="1:13" s="2" customFormat="1">
      <c r="A21" s="130"/>
      <c r="B21" s="74" t="s">
        <v>8</v>
      </c>
      <c r="C21" s="30"/>
      <c r="D21" s="30" t="s">
        <v>6</v>
      </c>
      <c r="E21" s="30" t="s">
        <v>6</v>
      </c>
      <c r="F21" s="30" t="s">
        <v>6</v>
      </c>
      <c r="G21" s="25">
        <f>G29+G30+G32+G35</f>
        <v>8520132</v>
      </c>
      <c r="H21" s="25">
        <f>H29+H30+H32</f>
        <v>6204532</v>
      </c>
      <c r="I21" s="25">
        <f>I29+I30+I32</f>
        <v>6204532</v>
      </c>
      <c r="J21" s="25">
        <f>J29+J30+J32</f>
        <v>6204532</v>
      </c>
      <c r="K21" s="25">
        <f>K29+K30+K32</f>
        <v>6204532</v>
      </c>
      <c r="L21" s="25">
        <f>L29+L30+L32</f>
        <v>6204532</v>
      </c>
      <c r="M21" s="32"/>
    </row>
    <row r="22" spans="1:13" s="2" customFormat="1" ht="31.5">
      <c r="A22" s="130"/>
      <c r="B22" s="74" t="s">
        <v>9</v>
      </c>
      <c r="C22" s="30"/>
      <c r="D22" s="30" t="s">
        <v>6</v>
      </c>
      <c r="E22" s="30" t="s">
        <v>6</v>
      </c>
      <c r="F22" s="30" t="s">
        <v>6</v>
      </c>
      <c r="G22" s="25">
        <f>G44+G46+G47+G49+G52+G53+G55+G37+G56</f>
        <v>67575157</v>
      </c>
      <c r="H22" s="25">
        <f>H44+H46+H47+H49+H52+H53+H55+H37</f>
        <v>64547500</v>
      </c>
      <c r="I22" s="25">
        <f>I44+I46+I47+I49+I52+I53+I55+I37</f>
        <v>64244256</v>
      </c>
      <c r="J22" s="25">
        <f>J44+J46+J47+J49+J52+J53+J55+J37</f>
        <v>64244256</v>
      </c>
      <c r="K22" s="25">
        <f>K44+K46+K47+K49+K52+K53+K55+K37</f>
        <v>64244256</v>
      </c>
      <c r="L22" s="25">
        <f>L44+L46+L47+L49+L52+L53+L55+L37</f>
        <v>64244256</v>
      </c>
      <c r="M22" s="32"/>
    </row>
    <row r="23" spans="1:13" s="2" customFormat="1" ht="47.25">
      <c r="A23" s="130"/>
      <c r="B23" s="74" t="s">
        <v>10</v>
      </c>
      <c r="C23" s="30"/>
      <c r="D23" s="30" t="s">
        <v>6</v>
      </c>
      <c r="E23" s="30" t="s">
        <v>6</v>
      </c>
      <c r="F23" s="30" t="s">
        <v>6</v>
      </c>
      <c r="G23" s="25">
        <f>G41+G42+G43</f>
        <v>43455500</v>
      </c>
      <c r="H23" s="25">
        <f>H41+H42</f>
        <v>56608700</v>
      </c>
      <c r="I23" s="25">
        <f>I41+I42</f>
        <v>60243400</v>
      </c>
      <c r="J23" s="25">
        <f>J41+J42</f>
        <v>60243400</v>
      </c>
      <c r="K23" s="25">
        <f>K41+K42</f>
        <v>60243400</v>
      </c>
      <c r="L23" s="25">
        <f>L41+L42</f>
        <v>60243400</v>
      </c>
      <c r="M23" s="32"/>
    </row>
    <row r="24" spans="1:13" s="2" customFormat="1">
      <c r="A24" s="130"/>
      <c r="B24" s="74" t="s">
        <v>34</v>
      </c>
      <c r="C24" s="30"/>
      <c r="D24" s="30" t="s">
        <v>6</v>
      </c>
      <c r="E24" s="30" t="s">
        <v>6</v>
      </c>
      <c r="F24" s="30" t="s">
        <v>6</v>
      </c>
      <c r="G24" s="25">
        <f>G31+G33</f>
        <v>530000</v>
      </c>
      <c r="H24" s="25">
        <f>H31+H33</f>
        <v>530000</v>
      </c>
      <c r="I24" s="25">
        <f>I33+I31</f>
        <v>530000</v>
      </c>
      <c r="J24" s="25">
        <f>J33+J31</f>
        <v>530000</v>
      </c>
      <c r="K24" s="28">
        <f>K33+K31</f>
        <v>530000</v>
      </c>
      <c r="L24" s="25">
        <f>L33+L31</f>
        <v>530000</v>
      </c>
      <c r="M24" s="77"/>
    </row>
    <row r="25" spans="1:13" s="2" customFormat="1" ht="31.5">
      <c r="A25" s="130"/>
      <c r="B25" s="74" t="s">
        <v>67</v>
      </c>
      <c r="C25" s="30"/>
      <c r="D25" s="30" t="s">
        <v>6</v>
      </c>
      <c r="E25" s="30" t="s">
        <v>6</v>
      </c>
      <c r="F25" s="30" t="s">
        <v>6</v>
      </c>
      <c r="G25" s="25">
        <f t="shared" ref="G25:L25" si="2">G54+G57+G58</f>
        <v>3401027</v>
      </c>
      <c r="H25" s="25">
        <f t="shared" si="2"/>
        <v>2039184</v>
      </c>
      <c r="I25" s="25">
        <f t="shared" si="2"/>
        <v>2140816</v>
      </c>
      <c r="J25" s="25">
        <f t="shared" si="2"/>
        <v>140816</v>
      </c>
      <c r="K25" s="25">
        <f t="shared" si="2"/>
        <v>140816</v>
      </c>
      <c r="L25" s="25">
        <f t="shared" si="2"/>
        <v>140816</v>
      </c>
      <c r="M25" s="32"/>
    </row>
    <row r="26" spans="1:13" s="2" customFormat="1" ht="31.5">
      <c r="A26" s="130"/>
      <c r="B26" s="74" t="s">
        <v>43</v>
      </c>
      <c r="C26" s="30"/>
      <c r="D26" s="30" t="s">
        <v>6</v>
      </c>
      <c r="E26" s="30" t="s">
        <v>6</v>
      </c>
      <c r="F26" s="30" t="s">
        <v>6</v>
      </c>
      <c r="G26" s="25">
        <f t="shared" ref="G26:L26" si="3">G34</f>
        <v>396000</v>
      </c>
      <c r="H26" s="25">
        <f t="shared" si="3"/>
        <v>396000</v>
      </c>
      <c r="I26" s="25">
        <f t="shared" si="3"/>
        <v>396000</v>
      </c>
      <c r="J26" s="25">
        <f t="shared" si="3"/>
        <v>396000</v>
      </c>
      <c r="K26" s="25">
        <f t="shared" si="3"/>
        <v>396000</v>
      </c>
      <c r="L26" s="25">
        <f t="shared" si="3"/>
        <v>396000</v>
      </c>
      <c r="M26" s="32"/>
    </row>
    <row r="27" spans="1:13" ht="78.75">
      <c r="A27" s="7" t="s">
        <v>78</v>
      </c>
      <c r="B27" s="74"/>
      <c r="C27" s="30"/>
      <c r="D27" s="30"/>
      <c r="E27" s="30"/>
      <c r="F27" s="30"/>
      <c r="G27" s="8">
        <f t="shared" ref="G27:L27" si="4">G28+G36</f>
        <v>16976132</v>
      </c>
      <c r="H27" s="8">
        <f t="shared" si="4"/>
        <v>14660532</v>
      </c>
      <c r="I27" s="18">
        <f t="shared" si="4"/>
        <v>14660532</v>
      </c>
      <c r="J27" s="8">
        <f t="shared" si="4"/>
        <v>14660532</v>
      </c>
      <c r="K27" s="8">
        <f t="shared" si="4"/>
        <v>14660532</v>
      </c>
      <c r="L27" s="8">
        <f t="shared" si="4"/>
        <v>14660532</v>
      </c>
      <c r="M27" s="12"/>
    </row>
    <row r="28" spans="1:13" ht="63">
      <c r="A28" s="21" t="s">
        <v>96</v>
      </c>
      <c r="B28" s="21"/>
      <c r="C28" s="22"/>
      <c r="D28" s="22"/>
      <c r="E28" s="22" t="s">
        <v>25</v>
      </c>
      <c r="F28" s="22"/>
      <c r="G28" s="23">
        <f>SUM(G29:G35)</f>
        <v>9446132</v>
      </c>
      <c r="H28" s="23">
        <f t="shared" ref="H28:L28" si="5">SUM(H29:H35)</f>
        <v>7130532</v>
      </c>
      <c r="I28" s="23">
        <f t="shared" si="5"/>
        <v>7130532</v>
      </c>
      <c r="J28" s="23">
        <f t="shared" si="5"/>
        <v>7130532</v>
      </c>
      <c r="K28" s="23">
        <f t="shared" si="5"/>
        <v>7130532</v>
      </c>
      <c r="L28" s="23">
        <f t="shared" si="5"/>
        <v>7130532</v>
      </c>
      <c r="M28" s="9"/>
    </row>
    <row r="29" spans="1:13" ht="47.25">
      <c r="A29" s="74" t="s">
        <v>79</v>
      </c>
      <c r="B29" s="74" t="s">
        <v>8</v>
      </c>
      <c r="C29" s="30">
        <v>902</v>
      </c>
      <c r="D29" s="30">
        <v>1001</v>
      </c>
      <c r="E29" s="30" t="s">
        <v>26</v>
      </c>
      <c r="F29" s="30">
        <v>312</v>
      </c>
      <c r="G29" s="6">
        <v>6004532</v>
      </c>
      <c r="H29" s="6">
        <v>6004532</v>
      </c>
      <c r="I29" s="6">
        <v>6004532</v>
      </c>
      <c r="J29" s="6">
        <v>6004532</v>
      </c>
      <c r="K29" s="6">
        <v>6004532</v>
      </c>
      <c r="L29" s="6">
        <v>6004532</v>
      </c>
      <c r="M29" s="74" t="s">
        <v>12</v>
      </c>
    </row>
    <row r="30" spans="1:13" ht="63">
      <c r="A30" s="74" t="s">
        <v>109</v>
      </c>
      <c r="B30" s="74" t="s">
        <v>8</v>
      </c>
      <c r="C30" s="30">
        <v>902</v>
      </c>
      <c r="D30" s="30">
        <v>1003</v>
      </c>
      <c r="E30" s="30" t="s">
        <v>27</v>
      </c>
      <c r="F30" s="30" t="s">
        <v>59</v>
      </c>
      <c r="G30" s="6">
        <f>70000+127900</f>
        <v>197900</v>
      </c>
      <c r="H30" s="6">
        <v>100000</v>
      </c>
      <c r="I30" s="6">
        <v>100000</v>
      </c>
      <c r="J30" s="6">
        <v>100000</v>
      </c>
      <c r="K30" s="6">
        <v>100000</v>
      </c>
      <c r="L30" s="6">
        <v>100000</v>
      </c>
      <c r="M30" s="74" t="s">
        <v>13</v>
      </c>
    </row>
    <row r="31" spans="1:13" ht="78.75">
      <c r="A31" s="74" t="s">
        <v>110</v>
      </c>
      <c r="B31" s="74" t="s">
        <v>34</v>
      </c>
      <c r="C31" s="30">
        <v>905</v>
      </c>
      <c r="D31" s="30">
        <v>1003</v>
      </c>
      <c r="E31" s="30" t="s">
        <v>28</v>
      </c>
      <c r="F31" s="30">
        <v>313</v>
      </c>
      <c r="G31" s="6">
        <v>70000</v>
      </c>
      <c r="H31" s="6">
        <v>70000</v>
      </c>
      <c r="I31" s="6">
        <v>70000</v>
      </c>
      <c r="J31" s="6">
        <v>70000</v>
      </c>
      <c r="K31" s="6">
        <v>70000</v>
      </c>
      <c r="L31" s="6">
        <v>70000</v>
      </c>
      <c r="M31" s="74" t="s">
        <v>14</v>
      </c>
    </row>
    <row r="32" spans="1:13" ht="126">
      <c r="A32" s="74" t="s">
        <v>111</v>
      </c>
      <c r="B32" s="74" t="s">
        <v>8</v>
      </c>
      <c r="C32" s="30" t="s">
        <v>35</v>
      </c>
      <c r="D32" s="30">
        <v>1003</v>
      </c>
      <c r="E32" s="30" t="s">
        <v>37</v>
      </c>
      <c r="F32" s="30">
        <v>313</v>
      </c>
      <c r="G32" s="6">
        <v>230000</v>
      </c>
      <c r="H32" s="6">
        <v>100000</v>
      </c>
      <c r="I32" s="6">
        <v>100000</v>
      </c>
      <c r="J32" s="6">
        <v>100000</v>
      </c>
      <c r="K32" s="6">
        <v>100000</v>
      </c>
      <c r="L32" s="6">
        <v>100000</v>
      </c>
      <c r="M32" s="74" t="s">
        <v>16</v>
      </c>
    </row>
    <row r="33" spans="1:13" ht="27.75">
      <c r="A33" s="122" t="s">
        <v>112</v>
      </c>
      <c r="B33" s="74" t="s">
        <v>71</v>
      </c>
      <c r="C33" s="30" t="s">
        <v>44</v>
      </c>
      <c r="D33" s="30" t="s">
        <v>45</v>
      </c>
      <c r="E33" s="30" t="s">
        <v>46</v>
      </c>
      <c r="F33" s="30" t="s">
        <v>33</v>
      </c>
      <c r="G33" s="6">
        <v>460000</v>
      </c>
      <c r="H33" s="6">
        <v>460000</v>
      </c>
      <c r="I33" s="6">
        <v>460000</v>
      </c>
      <c r="J33" s="6">
        <v>460000</v>
      </c>
      <c r="K33" s="6">
        <v>460000</v>
      </c>
      <c r="L33" s="6">
        <v>460000</v>
      </c>
      <c r="M33" s="122" t="s">
        <v>47</v>
      </c>
    </row>
    <row r="34" spans="1:13" ht="43.5">
      <c r="A34" s="122"/>
      <c r="B34" s="74" t="s">
        <v>72</v>
      </c>
      <c r="C34" s="30" t="s">
        <v>48</v>
      </c>
      <c r="D34" s="30" t="s">
        <v>45</v>
      </c>
      <c r="E34" s="30" t="s">
        <v>46</v>
      </c>
      <c r="F34" s="30" t="s">
        <v>49</v>
      </c>
      <c r="G34" s="6">
        <v>396000</v>
      </c>
      <c r="H34" s="6">
        <v>396000</v>
      </c>
      <c r="I34" s="6">
        <v>396000</v>
      </c>
      <c r="J34" s="6">
        <v>396000</v>
      </c>
      <c r="K34" s="6">
        <v>396000</v>
      </c>
      <c r="L34" s="6">
        <v>396000</v>
      </c>
      <c r="M34" s="122"/>
    </row>
    <row r="35" spans="1:13" ht="63">
      <c r="A35" s="74" t="s">
        <v>128</v>
      </c>
      <c r="B35" s="74" t="s">
        <v>8</v>
      </c>
      <c r="C35" s="30" t="s">
        <v>35</v>
      </c>
      <c r="D35" s="30">
        <v>1003</v>
      </c>
      <c r="E35" s="30" t="s">
        <v>37</v>
      </c>
      <c r="F35" s="30">
        <v>313</v>
      </c>
      <c r="G35" s="6">
        <v>2087700</v>
      </c>
      <c r="H35" s="6"/>
      <c r="I35" s="6"/>
      <c r="J35" s="6"/>
      <c r="K35" s="6"/>
      <c r="L35" s="6"/>
      <c r="M35" s="39" t="s">
        <v>129</v>
      </c>
    </row>
    <row r="36" spans="1:13" ht="63">
      <c r="A36" s="21" t="s">
        <v>80</v>
      </c>
      <c r="B36" s="21"/>
      <c r="C36" s="22"/>
      <c r="D36" s="22"/>
      <c r="E36" s="22" t="s">
        <v>29</v>
      </c>
      <c r="F36" s="22"/>
      <c r="G36" s="23">
        <f>G38+G37</f>
        <v>7530000</v>
      </c>
      <c r="H36" s="23">
        <f t="shared" ref="H36:K36" si="6">H38+H37</f>
        <v>7530000</v>
      </c>
      <c r="I36" s="23">
        <f t="shared" si="6"/>
        <v>7530000</v>
      </c>
      <c r="J36" s="23">
        <f t="shared" si="6"/>
        <v>7530000</v>
      </c>
      <c r="K36" s="23">
        <f t="shared" si="6"/>
        <v>7530000</v>
      </c>
      <c r="L36" s="23">
        <f>SUM(L37:L38)</f>
        <v>7530000</v>
      </c>
      <c r="M36" s="12"/>
    </row>
    <row r="37" spans="1:13" ht="189">
      <c r="A37" s="13" t="s">
        <v>81</v>
      </c>
      <c r="B37" s="74" t="s">
        <v>68</v>
      </c>
      <c r="C37" s="30">
        <v>904</v>
      </c>
      <c r="D37" s="30">
        <v>1004</v>
      </c>
      <c r="E37" s="30" t="s">
        <v>30</v>
      </c>
      <c r="F37" s="30">
        <v>313</v>
      </c>
      <c r="G37" s="6">
        <v>7530000</v>
      </c>
      <c r="H37" s="6">
        <v>7530000</v>
      </c>
      <c r="I37" s="17">
        <v>7530000</v>
      </c>
      <c r="J37" s="6">
        <v>7530000</v>
      </c>
      <c r="K37" s="6">
        <v>7530000</v>
      </c>
      <c r="L37" s="6">
        <v>7530000</v>
      </c>
      <c r="M37" s="74" t="s">
        <v>36</v>
      </c>
    </row>
    <row r="38" spans="1:13" ht="204.75">
      <c r="A38" s="13" t="s">
        <v>82</v>
      </c>
      <c r="B38" s="74" t="s">
        <v>9</v>
      </c>
      <c r="C38" s="30">
        <v>904</v>
      </c>
      <c r="D38" s="30">
        <v>1004</v>
      </c>
      <c r="E38" s="30" t="s">
        <v>66</v>
      </c>
      <c r="F38" s="30" t="s">
        <v>33</v>
      </c>
      <c r="G38" s="6"/>
      <c r="H38" s="6"/>
      <c r="I38" s="17"/>
      <c r="J38" s="6"/>
      <c r="K38" s="6"/>
      <c r="L38" s="6"/>
      <c r="M38" s="74" t="s">
        <v>36</v>
      </c>
    </row>
    <row r="39" spans="1:13" ht="63">
      <c r="A39" s="7" t="s">
        <v>83</v>
      </c>
      <c r="B39" s="7"/>
      <c r="C39" s="10"/>
      <c r="D39" s="10" t="s">
        <v>6</v>
      </c>
      <c r="E39" s="10" t="s">
        <v>6</v>
      </c>
      <c r="F39" s="10" t="s">
        <v>6</v>
      </c>
      <c r="G39" s="8">
        <f t="shared" ref="G39:L39" si="7">G40</f>
        <v>97467500</v>
      </c>
      <c r="H39" s="8">
        <f t="shared" si="7"/>
        <v>110620700</v>
      </c>
      <c r="I39" s="18">
        <f t="shared" si="7"/>
        <v>114255400</v>
      </c>
      <c r="J39" s="8">
        <f t="shared" si="7"/>
        <v>114255400</v>
      </c>
      <c r="K39" s="8">
        <f t="shared" si="7"/>
        <v>114255400</v>
      </c>
      <c r="L39" s="8">
        <f t="shared" si="7"/>
        <v>114255400</v>
      </c>
      <c r="M39" s="11"/>
    </row>
    <row r="40" spans="1:13" ht="78.75">
      <c r="A40" s="21" t="s">
        <v>84</v>
      </c>
      <c r="B40" s="21"/>
      <c r="C40" s="22"/>
      <c r="D40" s="22"/>
      <c r="E40" s="22" t="s">
        <v>17</v>
      </c>
      <c r="F40" s="22" t="s">
        <v>7</v>
      </c>
      <c r="G40" s="23">
        <f>SUM(G41:G49)</f>
        <v>97467500</v>
      </c>
      <c r="H40" s="23">
        <f t="shared" ref="H40:L40" si="8">SUM(H41:H49)</f>
        <v>110620700</v>
      </c>
      <c r="I40" s="23">
        <f t="shared" si="8"/>
        <v>114255400</v>
      </c>
      <c r="J40" s="23">
        <f t="shared" si="8"/>
        <v>114255400</v>
      </c>
      <c r="K40" s="23">
        <f t="shared" si="8"/>
        <v>114255400</v>
      </c>
      <c r="L40" s="23">
        <f t="shared" si="8"/>
        <v>114255400</v>
      </c>
      <c r="M40" s="13"/>
    </row>
    <row r="41" spans="1:13" ht="173.25">
      <c r="A41" s="45" t="s">
        <v>113</v>
      </c>
      <c r="B41" s="33" t="s">
        <v>107</v>
      </c>
      <c r="C41" s="30" t="s">
        <v>38</v>
      </c>
      <c r="D41" s="30" t="s">
        <v>39</v>
      </c>
      <c r="E41" s="30" t="s">
        <v>56</v>
      </c>
      <c r="F41" s="30" t="s">
        <v>57</v>
      </c>
      <c r="G41" s="6">
        <f>30874000-1229055.56+1520000</f>
        <v>31164944.440000001</v>
      </c>
      <c r="H41" s="6">
        <v>41677000</v>
      </c>
      <c r="I41" s="17">
        <v>44353000</v>
      </c>
      <c r="J41" s="17">
        <v>44353000</v>
      </c>
      <c r="K41" s="17">
        <v>44353000</v>
      </c>
      <c r="L41" s="17">
        <v>44353000</v>
      </c>
      <c r="M41" s="120" t="s">
        <v>121</v>
      </c>
    </row>
    <row r="42" spans="1:13" ht="59.25">
      <c r="A42" s="118" t="s">
        <v>114</v>
      </c>
      <c r="B42" s="33" t="s">
        <v>108</v>
      </c>
      <c r="C42" s="30" t="s">
        <v>38</v>
      </c>
      <c r="D42" s="30" t="s">
        <v>39</v>
      </c>
      <c r="E42" s="30" t="s">
        <v>11</v>
      </c>
      <c r="F42" s="30" t="s">
        <v>57</v>
      </c>
      <c r="G42" s="6">
        <v>11061500</v>
      </c>
      <c r="H42" s="6">
        <v>14931700</v>
      </c>
      <c r="I42" s="17">
        <v>15890400</v>
      </c>
      <c r="J42" s="17">
        <v>15890400</v>
      </c>
      <c r="K42" s="17">
        <v>15890400</v>
      </c>
      <c r="L42" s="17">
        <v>15890400</v>
      </c>
      <c r="M42" s="121"/>
    </row>
    <row r="43" spans="1:13" ht="59.25">
      <c r="A43" s="119"/>
      <c r="B43" s="33" t="s">
        <v>107</v>
      </c>
      <c r="C43" s="30"/>
      <c r="D43" s="30"/>
      <c r="E43" s="30"/>
      <c r="F43" s="30"/>
      <c r="G43" s="6">
        <v>1229055.56</v>
      </c>
      <c r="H43" s="6"/>
      <c r="I43" s="17"/>
      <c r="J43" s="17"/>
      <c r="K43" s="17"/>
      <c r="L43" s="17"/>
      <c r="M43" s="61"/>
    </row>
    <row r="44" spans="1:13">
      <c r="A44" s="122" t="s">
        <v>115</v>
      </c>
      <c r="B44" s="122" t="s">
        <v>68</v>
      </c>
      <c r="C44" s="30">
        <v>904</v>
      </c>
      <c r="D44" s="30">
        <v>709</v>
      </c>
      <c r="E44" s="30" t="s">
        <v>18</v>
      </c>
      <c r="F44" s="30" t="s">
        <v>41</v>
      </c>
      <c r="G44" s="136">
        <v>6996000</v>
      </c>
      <c r="H44" s="136">
        <v>6996000</v>
      </c>
      <c r="I44" s="136">
        <v>6996000</v>
      </c>
      <c r="J44" s="136">
        <v>6996000</v>
      </c>
      <c r="K44" s="136">
        <v>6996000</v>
      </c>
      <c r="L44" s="136">
        <v>6996000</v>
      </c>
      <c r="M44" s="118" t="s">
        <v>117</v>
      </c>
    </row>
    <row r="45" spans="1:13">
      <c r="A45" s="122"/>
      <c r="B45" s="122"/>
      <c r="C45" s="30">
        <v>904</v>
      </c>
      <c r="D45" s="30">
        <v>709</v>
      </c>
      <c r="E45" s="30" t="s">
        <v>18</v>
      </c>
      <c r="F45" s="30">
        <v>244</v>
      </c>
      <c r="G45" s="137"/>
      <c r="H45" s="137"/>
      <c r="I45" s="137"/>
      <c r="J45" s="137"/>
      <c r="K45" s="137"/>
      <c r="L45" s="137"/>
      <c r="M45" s="119"/>
    </row>
    <row r="46" spans="1:13" ht="47.25">
      <c r="A46" s="127" t="s">
        <v>118</v>
      </c>
      <c r="B46" s="127" t="s">
        <v>68</v>
      </c>
      <c r="C46" s="30">
        <v>904</v>
      </c>
      <c r="D46" s="30">
        <v>1004</v>
      </c>
      <c r="E46" s="30" t="s">
        <v>19</v>
      </c>
      <c r="F46" s="30" t="s">
        <v>33</v>
      </c>
      <c r="G46" s="6">
        <v>27809300</v>
      </c>
      <c r="H46" s="6">
        <v>27809300</v>
      </c>
      <c r="I46" s="6">
        <v>27809300</v>
      </c>
      <c r="J46" s="6">
        <v>27809300</v>
      </c>
      <c r="K46" s="6">
        <v>27809300</v>
      </c>
      <c r="L46" s="6">
        <v>27809300</v>
      </c>
      <c r="M46" s="45" t="s">
        <v>120</v>
      </c>
    </row>
    <row r="47" spans="1:13" ht="31.5">
      <c r="A47" s="127"/>
      <c r="B47" s="127"/>
      <c r="C47" s="30">
        <v>904</v>
      </c>
      <c r="D47" s="30">
        <v>1004</v>
      </c>
      <c r="E47" s="30" t="s">
        <v>19</v>
      </c>
      <c r="F47" s="30">
        <v>360</v>
      </c>
      <c r="G47" s="6">
        <v>19206700</v>
      </c>
      <c r="H47" s="6">
        <v>19206700</v>
      </c>
      <c r="I47" s="6">
        <v>19206700</v>
      </c>
      <c r="J47" s="6">
        <v>19206700</v>
      </c>
      <c r="K47" s="6">
        <v>19206700</v>
      </c>
      <c r="L47" s="6">
        <v>19206700</v>
      </c>
      <c r="M47" s="13" t="s">
        <v>119</v>
      </c>
    </row>
    <row r="48" spans="1:13" ht="78.75">
      <c r="A48" s="71" t="s">
        <v>85</v>
      </c>
      <c r="B48" s="74" t="s">
        <v>68</v>
      </c>
      <c r="C48" s="30" t="s">
        <v>53</v>
      </c>
      <c r="D48" s="30" t="s">
        <v>64</v>
      </c>
      <c r="E48" s="30" t="s">
        <v>65</v>
      </c>
      <c r="F48" s="30" t="s">
        <v>51</v>
      </c>
      <c r="G48" s="6"/>
      <c r="H48" s="6"/>
      <c r="I48" s="17"/>
      <c r="J48" s="17"/>
      <c r="K48" s="17"/>
      <c r="L48" s="17"/>
      <c r="M48" s="46"/>
    </row>
    <row r="49" spans="1:13" ht="63">
      <c r="A49" s="74" t="s">
        <v>98</v>
      </c>
      <c r="B49" s="74" t="s">
        <v>9</v>
      </c>
      <c r="C49" s="30">
        <v>904</v>
      </c>
      <c r="D49" s="30">
        <v>1004</v>
      </c>
      <c r="E49" s="30" t="s">
        <v>20</v>
      </c>
      <c r="F49" s="30" t="s">
        <v>15</v>
      </c>
      <c r="G49" s="6"/>
      <c r="H49" s="6"/>
      <c r="I49" s="17"/>
      <c r="J49" s="17"/>
      <c r="K49" s="17"/>
      <c r="L49" s="17"/>
      <c r="M49" s="47"/>
    </row>
    <row r="50" spans="1:13" ht="63">
      <c r="A50" s="7" t="s">
        <v>92</v>
      </c>
      <c r="B50" s="7"/>
      <c r="C50" s="10"/>
      <c r="D50" s="10" t="s">
        <v>6</v>
      </c>
      <c r="E50" s="10" t="s">
        <v>6</v>
      </c>
      <c r="F50" s="10" t="s">
        <v>6</v>
      </c>
      <c r="G50" s="8">
        <f>SUM(G51)</f>
        <v>9434184</v>
      </c>
      <c r="H50" s="8">
        <f>SUM(H51)</f>
        <v>5044684</v>
      </c>
      <c r="I50" s="18">
        <f>SUM(I51)</f>
        <v>4843072</v>
      </c>
      <c r="J50" s="8">
        <f>SUM(J51)</f>
        <v>2843072</v>
      </c>
      <c r="K50" s="8">
        <f>K51</f>
        <v>2843072</v>
      </c>
      <c r="L50" s="8">
        <f>L51</f>
        <v>2843072</v>
      </c>
      <c r="M50" s="9"/>
    </row>
    <row r="51" spans="1:13" ht="47.25">
      <c r="A51" s="21" t="s">
        <v>86</v>
      </c>
      <c r="B51" s="21"/>
      <c r="C51" s="22" t="s">
        <v>7</v>
      </c>
      <c r="D51" s="22" t="s">
        <v>7</v>
      </c>
      <c r="E51" s="22" t="s">
        <v>21</v>
      </c>
      <c r="F51" s="22" t="s">
        <v>7</v>
      </c>
      <c r="G51" s="23">
        <f t="shared" ref="G51:L51" si="9">SUM(G52:G58)</f>
        <v>9434184</v>
      </c>
      <c r="H51" s="23">
        <f t="shared" si="9"/>
        <v>5044684</v>
      </c>
      <c r="I51" s="23">
        <f t="shared" si="9"/>
        <v>4843072</v>
      </c>
      <c r="J51" s="23">
        <f t="shared" si="9"/>
        <v>2843072</v>
      </c>
      <c r="K51" s="23">
        <f t="shared" si="9"/>
        <v>2843072</v>
      </c>
      <c r="L51" s="23">
        <f t="shared" si="9"/>
        <v>2843072</v>
      </c>
      <c r="M51" s="62"/>
    </row>
    <row r="52" spans="1:13" ht="78.75">
      <c r="A52" s="74" t="s">
        <v>87</v>
      </c>
      <c r="B52" s="74" t="s">
        <v>9</v>
      </c>
      <c r="C52" s="30">
        <v>904</v>
      </c>
      <c r="D52" s="30" t="s">
        <v>31</v>
      </c>
      <c r="E52" s="30" t="s">
        <v>22</v>
      </c>
      <c r="F52" s="30" t="s">
        <v>58</v>
      </c>
      <c r="G52" s="6">
        <f>3638937-500000</f>
        <v>3138937</v>
      </c>
      <c r="H52" s="6">
        <v>2850500</v>
      </c>
      <c r="I52" s="17">
        <v>2547256</v>
      </c>
      <c r="J52" s="17">
        <v>2547256</v>
      </c>
      <c r="K52" s="17">
        <v>2547256</v>
      </c>
      <c r="L52" s="17">
        <v>2547256</v>
      </c>
      <c r="M52" s="13" t="s">
        <v>116</v>
      </c>
    </row>
    <row r="53" spans="1:13" ht="31.5">
      <c r="A53" s="122" t="s">
        <v>88</v>
      </c>
      <c r="B53" s="74" t="s">
        <v>9</v>
      </c>
      <c r="C53" s="30">
        <v>904</v>
      </c>
      <c r="D53" s="30" t="s">
        <v>31</v>
      </c>
      <c r="E53" s="30" t="s">
        <v>24</v>
      </c>
      <c r="F53" s="30">
        <v>622</v>
      </c>
      <c r="G53" s="6"/>
      <c r="H53" s="6"/>
      <c r="I53" s="17"/>
      <c r="J53" s="17"/>
      <c r="K53" s="17"/>
      <c r="L53" s="17"/>
      <c r="M53" s="123" t="s">
        <v>101</v>
      </c>
    </row>
    <row r="54" spans="1:13" ht="31.5">
      <c r="A54" s="122"/>
      <c r="B54" s="74" t="s">
        <v>69</v>
      </c>
      <c r="C54" s="30" t="s">
        <v>52</v>
      </c>
      <c r="D54" s="30" t="s">
        <v>31</v>
      </c>
      <c r="E54" s="30" t="s">
        <v>24</v>
      </c>
      <c r="F54" s="30" t="s">
        <v>51</v>
      </c>
      <c r="G54" s="6">
        <v>33680</v>
      </c>
      <c r="H54" s="6">
        <v>80000</v>
      </c>
      <c r="I54" s="17">
        <v>100000</v>
      </c>
      <c r="J54" s="17">
        <v>100000</v>
      </c>
      <c r="K54" s="17">
        <v>100000</v>
      </c>
      <c r="L54" s="17">
        <v>100000</v>
      </c>
      <c r="M54" s="123"/>
    </row>
    <row r="55" spans="1:13" ht="78.75">
      <c r="A55" s="138" t="s">
        <v>89</v>
      </c>
      <c r="B55" s="138" t="s">
        <v>9</v>
      </c>
      <c r="C55" s="30">
        <v>904</v>
      </c>
      <c r="D55" s="30" t="s">
        <v>32</v>
      </c>
      <c r="E55" s="30" t="s">
        <v>23</v>
      </c>
      <c r="F55" s="30">
        <v>612</v>
      </c>
      <c r="G55" s="6">
        <v>255000</v>
      </c>
      <c r="H55" s="6">
        <v>155000</v>
      </c>
      <c r="I55" s="17">
        <v>155000</v>
      </c>
      <c r="J55" s="17">
        <v>155000</v>
      </c>
      <c r="K55" s="17">
        <v>155000</v>
      </c>
      <c r="L55" s="17">
        <v>155000</v>
      </c>
      <c r="M55" s="13" t="s">
        <v>55</v>
      </c>
    </row>
    <row r="56" spans="1:13" ht="47.25">
      <c r="A56" s="139"/>
      <c r="B56" s="140"/>
      <c r="C56" s="30"/>
      <c r="D56" s="30"/>
      <c r="E56" s="30"/>
      <c r="F56" s="30"/>
      <c r="G56" s="6">
        <v>2639220</v>
      </c>
      <c r="H56" s="6"/>
      <c r="I56" s="17"/>
      <c r="J56" s="17"/>
      <c r="K56" s="17"/>
      <c r="L56" s="17"/>
      <c r="M56" s="13" t="s">
        <v>124</v>
      </c>
    </row>
    <row r="57" spans="1:13" ht="63">
      <c r="A57" s="71" t="s">
        <v>90</v>
      </c>
      <c r="B57" s="39" t="s">
        <v>70</v>
      </c>
      <c r="C57" s="40" t="s">
        <v>52</v>
      </c>
      <c r="D57" s="40" t="s">
        <v>31</v>
      </c>
      <c r="E57" s="40" t="s">
        <v>50</v>
      </c>
      <c r="F57" s="40" t="s">
        <v>51</v>
      </c>
      <c r="G57" s="17">
        <v>3300000</v>
      </c>
      <c r="H57" s="17">
        <v>1920000</v>
      </c>
      <c r="I57" s="17">
        <v>2000000</v>
      </c>
      <c r="J57" s="17"/>
      <c r="K57" s="17"/>
      <c r="L57" s="17"/>
      <c r="M57" s="72" t="s">
        <v>42</v>
      </c>
    </row>
    <row r="58" spans="1:13" ht="47.25">
      <c r="A58" s="71" t="s">
        <v>91</v>
      </c>
      <c r="B58" s="39" t="s">
        <v>67</v>
      </c>
      <c r="C58" s="40" t="s">
        <v>52</v>
      </c>
      <c r="D58" s="40" t="s">
        <v>31</v>
      </c>
      <c r="E58" s="40" t="s">
        <v>54</v>
      </c>
      <c r="F58" s="40" t="s">
        <v>51</v>
      </c>
      <c r="G58" s="17">
        <v>67347</v>
      </c>
      <c r="H58" s="17">
        <v>39184</v>
      </c>
      <c r="I58" s="17">
        <v>40816</v>
      </c>
      <c r="J58" s="17">
        <v>40816</v>
      </c>
      <c r="K58" s="17">
        <v>40816</v>
      </c>
      <c r="L58" s="17">
        <v>40816</v>
      </c>
      <c r="M58" s="72" t="s">
        <v>42</v>
      </c>
    </row>
    <row r="59" spans="1:13" ht="16.5">
      <c r="B59" s="3"/>
      <c r="C59" s="3"/>
      <c r="D59" s="3"/>
      <c r="E59" s="3"/>
      <c r="F59" s="3"/>
      <c r="G59" s="5"/>
      <c r="H59" s="5"/>
      <c r="I59" s="15"/>
      <c r="J59" s="5"/>
      <c r="K59" s="5"/>
      <c r="L59" s="5"/>
      <c r="M59" s="70" t="s">
        <v>125</v>
      </c>
    </row>
    <row r="60" spans="1:13">
      <c r="H60" s="5"/>
      <c r="I60" s="15"/>
    </row>
    <row r="61" spans="1:13">
      <c r="H61" s="5"/>
      <c r="I61" s="15"/>
    </row>
    <row r="62" spans="1:13" ht="16.5">
      <c r="A62" s="116" t="s">
        <v>62</v>
      </c>
      <c r="B62" s="116"/>
      <c r="C62" s="116"/>
      <c r="D62" s="116"/>
      <c r="E62" s="116"/>
      <c r="F62" s="116"/>
      <c r="G62" s="116"/>
      <c r="H62" s="116"/>
      <c r="I62" s="116"/>
      <c r="M62" s="16" t="s">
        <v>97</v>
      </c>
    </row>
    <row r="63" spans="1:13">
      <c r="H63" s="5"/>
      <c r="I63" s="15"/>
    </row>
    <row r="64" spans="1:13">
      <c r="H64" s="5"/>
      <c r="I64" s="15"/>
    </row>
    <row r="65" spans="8:9">
      <c r="H65" s="5"/>
      <c r="I65" s="15"/>
    </row>
    <row r="66" spans="8:9">
      <c r="H66" s="5"/>
      <c r="I66" s="15"/>
    </row>
    <row r="67" spans="8:9">
      <c r="H67" s="5"/>
      <c r="I67" s="15"/>
    </row>
    <row r="68" spans="8:9">
      <c r="H68" s="5"/>
      <c r="I68" s="15"/>
    </row>
    <row r="69" spans="8:9">
      <c r="H69" s="5"/>
      <c r="I69" s="15"/>
    </row>
    <row r="70" spans="8:9">
      <c r="H70" s="5"/>
      <c r="I70" s="15"/>
    </row>
    <row r="71" spans="8:9">
      <c r="H71" s="5"/>
      <c r="I71" s="15"/>
    </row>
    <row r="72" spans="8:9">
      <c r="H72" s="5"/>
      <c r="I72" s="15"/>
    </row>
    <row r="73" spans="8:9">
      <c r="H73" s="5"/>
      <c r="I73" s="15"/>
    </row>
    <row r="74" spans="8:9">
      <c r="H74" s="5"/>
      <c r="I74" s="15"/>
    </row>
    <row r="75" spans="8:9">
      <c r="H75" s="5"/>
      <c r="I75" s="15"/>
    </row>
    <row r="76" spans="8:9">
      <c r="H76" s="5"/>
      <c r="I76" s="15"/>
    </row>
    <row r="77" spans="8:9">
      <c r="H77" s="5"/>
      <c r="I77" s="15"/>
    </row>
    <row r="78" spans="8:9">
      <c r="H78" s="5"/>
      <c r="I78" s="15"/>
    </row>
    <row r="79" spans="8:9">
      <c r="H79" s="5"/>
      <c r="I79" s="15"/>
    </row>
    <row r="80" spans="8:9">
      <c r="H80" s="5"/>
      <c r="I80" s="15"/>
    </row>
    <row r="1077" spans="10858:10858">
      <c r="PAP1077" s="19"/>
    </row>
  </sheetData>
  <mergeCells count="39">
    <mergeCell ref="A10:M10"/>
    <mergeCell ref="A11:M11"/>
    <mergeCell ref="A13:A14"/>
    <mergeCell ref="B13:B14"/>
    <mergeCell ref="C13:F13"/>
    <mergeCell ref="G13:L13"/>
    <mergeCell ref="M13:M14"/>
    <mergeCell ref="M16:M17"/>
    <mergeCell ref="A16:A26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M53:M54"/>
    <mergeCell ref="A55:A56"/>
    <mergeCell ref="B55:B56"/>
    <mergeCell ref="A33:A34"/>
    <mergeCell ref="M33:M34"/>
    <mergeCell ref="M41:M42"/>
    <mergeCell ref="A42:A43"/>
    <mergeCell ref="A44:A45"/>
    <mergeCell ref="B44:B45"/>
    <mergeCell ref="G44:G45"/>
    <mergeCell ref="H44:H45"/>
    <mergeCell ref="I44:I45"/>
    <mergeCell ref="J44:J45"/>
    <mergeCell ref="M44:M45"/>
    <mergeCell ref="A62:I62"/>
    <mergeCell ref="K44:K45"/>
    <mergeCell ref="L44:L45"/>
    <mergeCell ref="A46:A47"/>
    <mergeCell ref="B46:B47"/>
    <mergeCell ref="A53:A54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AP1085"/>
  <sheetViews>
    <sheetView tabSelected="1" view="pageBreakPreview" zoomScale="80" zoomScaleSheetLayoutView="80" workbookViewId="0">
      <selection activeCell="G7" sqref="G7"/>
    </sheetView>
  </sheetViews>
  <sheetFormatPr defaultColWidth="8.7109375" defaultRowHeight="15.75"/>
  <cols>
    <col min="1" max="1" width="57.7109375" style="85" customWidth="1"/>
    <col min="2" max="2" width="36.85546875" style="86" customWidth="1"/>
    <col min="3" max="3" width="6.5703125" style="86" hidden="1" customWidth="1"/>
    <col min="4" max="4" width="7" style="86" hidden="1" customWidth="1"/>
    <col min="5" max="5" width="15.140625" style="86" hidden="1" customWidth="1"/>
    <col min="6" max="6" width="5.28515625" style="86" hidden="1" customWidth="1"/>
    <col min="7" max="7" width="16.42578125" style="81" customWidth="1"/>
    <col min="8" max="8" width="18.85546875" style="81" customWidth="1"/>
    <col min="9" max="9" width="17.5703125" style="81" customWidth="1"/>
    <col min="10" max="12" width="17.7109375" style="81" bestFit="1" customWidth="1"/>
    <col min="13" max="13" width="40.7109375" style="86" customWidth="1"/>
    <col min="14" max="16384" width="8.7109375" style="86"/>
  </cols>
  <sheetData>
    <row r="1" spans="1:13" ht="16.5">
      <c r="M1" s="78" t="s">
        <v>40</v>
      </c>
    </row>
    <row r="2" spans="1:13" ht="16.5">
      <c r="M2" s="78" t="s">
        <v>143</v>
      </c>
    </row>
    <row r="3" spans="1:13" ht="33">
      <c r="M3" s="103" t="s">
        <v>142</v>
      </c>
    </row>
    <row r="4" spans="1:13" ht="16.5">
      <c r="M4" s="78" t="s">
        <v>160</v>
      </c>
    </row>
    <row r="6" spans="1:13" ht="16.5">
      <c r="M6" s="87" t="s">
        <v>123</v>
      </c>
    </row>
    <row r="7" spans="1:13" ht="33">
      <c r="M7" s="88" t="s">
        <v>99</v>
      </c>
    </row>
    <row r="8" spans="1:13" ht="16.5">
      <c r="M8" s="87" t="s">
        <v>75</v>
      </c>
    </row>
    <row r="10" spans="1:13" ht="20.25">
      <c r="A10" s="143" t="s">
        <v>102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</row>
    <row r="11" spans="1:13" ht="20.25">
      <c r="A11" s="143" t="s">
        <v>103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</row>
    <row r="13" spans="1:13">
      <c r="A13" s="144" t="s">
        <v>105</v>
      </c>
      <c r="B13" s="145" t="s">
        <v>0</v>
      </c>
      <c r="C13" s="146" t="s">
        <v>1</v>
      </c>
      <c r="D13" s="146"/>
      <c r="E13" s="146"/>
      <c r="F13" s="146"/>
      <c r="G13" s="147" t="s">
        <v>104</v>
      </c>
      <c r="H13" s="148"/>
      <c r="I13" s="148"/>
      <c r="J13" s="148"/>
      <c r="K13" s="148"/>
      <c r="L13" s="148"/>
      <c r="M13" s="149" t="s">
        <v>63</v>
      </c>
    </row>
    <row r="14" spans="1:13" ht="46.5" customHeight="1">
      <c r="A14" s="144"/>
      <c r="B14" s="145"/>
      <c r="C14" s="105" t="s">
        <v>2</v>
      </c>
      <c r="D14" s="105" t="s">
        <v>3</v>
      </c>
      <c r="E14" s="105" t="s">
        <v>4</v>
      </c>
      <c r="F14" s="105" t="s">
        <v>5</v>
      </c>
      <c r="G14" s="79">
        <v>2023</v>
      </c>
      <c r="H14" s="79">
        <v>2024</v>
      </c>
      <c r="I14" s="79">
        <v>2025</v>
      </c>
      <c r="J14" s="79">
        <v>2026</v>
      </c>
      <c r="K14" s="79">
        <v>2027</v>
      </c>
      <c r="L14" s="79">
        <v>2028</v>
      </c>
      <c r="M14" s="149"/>
    </row>
    <row r="15" spans="1:13">
      <c r="A15" s="106">
        <v>1</v>
      </c>
      <c r="B15" s="89" t="s">
        <v>77</v>
      </c>
      <c r="C15" s="89">
        <v>4</v>
      </c>
      <c r="D15" s="89">
        <v>5</v>
      </c>
      <c r="E15" s="89">
        <v>6</v>
      </c>
      <c r="F15" s="89">
        <v>7</v>
      </c>
      <c r="G15" s="80">
        <v>3</v>
      </c>
      <c r="H15" s="80">
        <v>4</v>
      </c>
      <c r="I15" s="80">
        <v>5</v>
      </c>
      <c r="J15" s="80">
        <v>6</v>
      </c>
      <c r="K15" s="80">
        <v>7</v>
      </c>
      <c r="L15" s="80">
        <v>8</v>
      </c>
      <c r="M15" s="89" t="s">
        <v>100</v>
      </c>
    </row>
    <row r="16" spans="1:13" s="90" customFormat="1" ht="15.75" customHeight="1">
      <c r="A16" s="151" t="s">
        <v>76</v>
      </c>
      <c r="B16" s="152" t="s">
        <v>93</v>
      </c>
      <c r="C16" s="153" t="s">
        <v>6</v>
      </c>
      <c r="D16" s="153" t="s">
        <v>6</v>
      </c>
      <c r="E16" s="153" t="s">
        <v>6</v>
      </c>
      <c r="F16" s="153" t="s">
        <v>6</v>
      </c>
      <c r="G16" s="154">
        <f>G18+G19+G20</f>
        <v>134952688.90000001</v>
      </c>
      <c r="H16" s="154">
        <f>H18+H19+H20</f>
        <v>139820788.19999999</v>
      </c>
      <c r="I16" s="154">
        <f>I18+I19+I20</f>
        <v>138983212.02000001</v>
      </c>
      <c r="J16" s="154">
        <f t="shared" ref="J16:L16" si="0">J18+J19+J20</f>
        <v>165536909.43000001</v>
      </c>
      <c r="K16" s="154">
        <f t="shared" si="0"/>
        <v>177788282.42000002</v>
      </c>
      <c r="L16" s="154">
        <f t="shared" si="0"/>
        <v>146234467.60999998</v>
      </c>
      <c r="M16" s="150"/>
    </row>
    <row r="17" spans="1:13" s="90" customFormat="1" ht="33" customHeight="1">
      <c r="A17" s="151"/>
      <c r="B17" s="152"/>
      <c r="C17" s="153"/>
      <c r="D17" s="153"/>
      <c r="E17" s="153"/>
      <c r="F17" s="153"/>
      <c r="G17" s="154"/>
      <c r="H17" s="154"/>
      <c r="I17" s="154"/>
      <c r="J17" s="154"/>
      <c r="K17" s="154"/>
      <c r="L17" s="154"/>
      <c r="M17" s="150"/>
    </row>
    <row r="18" spans="1:13" s="90" customFormat="1" ht="19.5" customHeight="1">
      <c r="A18" s="151"/>
      <c r="B18" s="109" t="s">
        <v>94</v>
      </c>
      <c r="C18" s="40"/>
      <c r="D18" s="40"/>
      <c r="E18" s="40"/>
      <c r="F18" s="40"/>
      <c r="G18" s="28">
        <f>G49</f>
        <v>11179963</v>
      </c>
      <c r="H18" s="28">
        <f t="shared" ref="H18:L18" si="1">H49</f>
        <v>11754500</v>
      </c>
      <c r="I18" s="28">
        <f t="shared" si="1"/>
        <v>12208900</v>
      </c>
      <c r="J18" s="28">
        <f t="shared" si="1"/>
        <v>15920100</v>
      </c>
      <c r="K18" s="28">
        <f t="shared" si="1"/>
        <v>19082700</v>
      </c>
      <c r="L18" s="28">
        <f t="shared" si="1"/>
        <v>13328600</v>
      </c>
      <c r="M18" s="107"/>
    </row>
    <row r="19" spans="1:13" s="90" customFormat="1" ht="35.25" customHeight="1">
      <c r="A19" s="151"/>
      <c r="B19" s="109" t="s">
        <v>95</v>
      </c>
      <c r="C19" s="40"/>
      <c r="D19" s="40"/>
      <c r="E19" s="40"/>
      <c r="F19" s="40"/>
      <c r="G19" s="28">
        <f>G34+G35+G37+G41+G42+G47+G48+G50+G61</f>
        <v>111095648.76000001</v>
      </c>
      <c r="H19" s="28">
        <f>H34+H35+H37+H41+H42+H47+H48+H50+H61</f>
        <v>114096822</v>
      </c>
      <c r="I19" s="28">
        <f>I34+I35+I37+I41+I42+I47+I48+I50+I61+I62</f>
        <v>109578195.95</v>
      </c>
      <c r="J19" s="28">
        <f>J34+J35+J37+J41+J42+J47+J48+J50+J61+J62</f>
        <v>131932950.09</v>
      </c>
      <c r="K19" s="28">
        <f>K34+K35+K37+K41+K42+K47+K48+K50+K61+K62</f>
        <v>141897895.55000001</v>
      </c>
      <c r="L19" s="28">
        <f>L34+L35+L37+L41+L42+L47+L48+L50+L61+L62</f>
        <v>117024773.31999999</v>
      </c>
      <c r="M19" s="107"/>
    </row>
    <row r="20" spans="1:13" s="90" customFormat="1" ht="19.5" customHeight="1">
      <c r="A20" s="151"/>
      <c r="B20" s="109" t="s">
        <v>106</v>
      </c>
      <c r="C20" s="40"/>
      <c r="D20" s="40"/>
      <c r="E20" s="40"/>
      <c r="F20" s="40"/>
      <c r="G20" s="28">
        <f>G30+G31+G32+G33+G53+G55+G57+G58+G63</f>
        <v>12677077.140000001</v>
      </c>
      <c r="H20" s="28">
        <f>H30+H31+H32+H33+H53+H55+H57+H58+H63</f>
        <v>13969466.199999999</v>
      </c>
      <c r="I20" s="28">
        <f>I30+I31+I32+I33+I53+I55+I57+I58+I63+I59+I64+I60+I56</f>
        <v>17196116.07</v>
      </c>
      <c r="J20" s="28">
        <f>J30+J31+J32+J33+J53+J55+J59+J58+J63+J56+J64+J57+J60</f>
        <v>17683859.34</v>
      </c>
      <c r="K20" s="28">
        <f>K30+K31+K32+K33+K53+K55+K59+K58+K63+K64</f>
        <v>16807686.870000001</v>
      </c>
      <c r="L20" s="28">
        <f>L30+L31+L32+L33+L53+L55+L59+L58+L63+L64</f>
        <v>15881094.289999999</v>
      </c>
      <c r="M20" s="107"/>
    </row>
    <row r="21" spans="1:13" s="90" customFormat="1" ht="67.5" customHeight="1">
      <c r="A21" s="151"/>
      <c r="B21" s="110" t="s">
        <v>155</v>
      </c>
      <c r="C21" s="40"/>
      <c r="D21" s="40" t="s">
        <v>6</v>
      </c>
      <c r="E21" s="40" t="s">
        <v>6</v>
      </c>
      <c r="F21" s="40" t="s">
        <v>6</v>
      </c>
      <c r="G21" s="28">
        <f t="shared" ref="G21:L21" si="2">G30+G31+G33</f>
        <v>8300800</v>
      </c>
      <c r="H21" s="28">
        <f t="shared" si="2"/>
        <v>8849400</v>
      </c>
      <c r="I21" s="28">
        <f t="shared" si="2"/>
        <v>10278702.35</v>
      </c>
      <c r="J21" s="28">
        <f t="shared" si="2"/>
        <v>11199111</v>
      </c>
      <c r="K21" s="28">
        <f t="shared" si="2"/>
        <v>11199111</v>
      </c>
      <c r="L21" s="28">
        <f t="shared" si="2"/>
        <v>10272518.42</v>
      </c>
      <c r="M21" s="91"/>
    </row>
    <row r="22" spans="1:13" s="90" customFormat="1" ht="85.5" customHeight="1">
      <c r="A22" s="151"/>
      <c r="B22" s="110" t="s">
        <v>150</v>
      </c>
      <c r="C22" s="40"/>
      <c r="D22" s="40" t="s">
        <v>6</v>
      </c>
      <c r="E22" s="40" t="s">
        <v>6</v>
      </c>
      <c r="F22" s="40" t="s">
        <v>6</v>
      </c>
      <c r="G22" s="28">
        <f>G37+G42+G47+G48+G53+G57+G58</f>
        <v>73609113.140000001</v>
      </c>
      <c r="H22" s="28">
        <f>H37+H42+H47+H48+H53+H57+H58</f>
        <v>68667968.510000005</v>
      </c>
      <c r="I22" s="28">
        <f>I37+I42+I47+I48+I53+I57+I58+I56+I59+I60+I64+I62</f>
        <v>72317413.719999999</v>
      </c>
      <c r="J22" s="28">
        <f>J37+J42+J47+J48+J53+J59+J58+J56+J62+J64+J60</f>
        <v>81072889.340000004</v>
      </c>
      <c r="K22" s="28">
        <f>K37+K42+K47+K48+K53+K59+K58+K62+K64</f>
        <v>80196716.870000005</v>
      </c>
      <c r="L22" s="28">
        <f>L37+L42+L47+L48+L53+L59+L58+L62+L64</f>
        <v>80196716.870000005</v>
      </c>
      <c r="M22" s="91"/>
    </row>
    <row r="23" spans="1:13" s="90" customFormat="1" ht="84.75" customHeight="1">
      <c r="A23" s="151"/>
      <c r="B23" s="110" t="s">
        <v>153</v>
      </c>
      <c r="C23" s="40"/>
      <c r="D23" s="40" t="s">
        <v>6</v>
      </c>
      <c r="E23" s="40" t="s">
        <v>6</v>
      </c>
      <c r="F23" s="40" t="s">
        <v>6</v>
      </c>
      <c r="G23" s="28">
        <f t="shared" ref="G23:L23" si="3">G41+G49+G50</f>
        <v>47765263</v>
      </c>
      <c r="H23" s="28">
        <f t="shared" si="3"/>
        <v>57142322</v>
      </c>
      <c r="I23" s="28">
        <f t="shared" si="3"/>
        <v>55616956.560000002</v>
      </c>
      <c r="J23" s="28">
        <f t="shared" si="3"/>
        <v>72098909.090000004</v>
      </c>
      <c r="K23" s="28">
        <f t="shared" si="3"/>
        <v>85226454.549999997</v>
      </c>
      <c r="L23" s="28">
        <f t="shared" si="3"/>
        <v>54599232.32</v>
      </c>
      <c r="M23" s="91"/>
    </row>
    <row r="24" spans="1:13" s="90" customFormat="1" ht="67.5" customHeight="1">
      <c r="A24" s="151"/>
      <c r="B24" s="110" t="s">
        <v>152</v>
      </c>
      <c r="C24" s="40"/>
      <c r="D24" s="40" t="s">
        <v>6</v>
      </c>
      <c r="E24" s="40" t="s">
        <v>6</v>
      </c>
      <c r="F24" s="40" t="s">
        <v>6</v>
      </c>
      <c r="G24" s="28">
        <f>G32+G34</f>
        <v>521000</v>
      </c>
      <c r="H24" s="28">
        <f>H32+H34</f>
        <v>600200</v>
      </c>
      <c r="I24" s="28">
        <f t="shared" ref="I24:L24" si="4">I32+I34</f>
        <v>462000</v>
      </c>
      <c r="J24" s="28">
        <f t="shared" si="4"/>
        <v>725000</v>
      </c>
      <c r="K24" s="28">
        <f t="shared" si="4"/>
        <v>725000</v>
      </c>
      <c r="L24" s="28">
        <f t="shared" si="4"/>
        <v>725000</v>
      </c>
      <c r="M24" s="107"/>
    </row>
    <row r="25" spans="1:13" s="90" customFormat="1" ht="72" customHeight="1">
      <c r="A25" s="151"/>
      <c r="B25" s="110" t="s">
        <v>154</v>
      </c>
      <c r="C25" s="40"/>
      <c r="D25" s="40" t="s">
        <v>6</v>
      </c>
      <c r="E25" s="40" t="s">
        <v>6</v>
      </c>
      <c r="F25" s="40" t="s">
        <v>6</v>
      </c>
      <c r="G25" s="28">
        <f t="shared" ref="G25:L25" si="5">G55+G61+G63</f>
        <v>4461164</v>
      </c>
      <c r="H25" s="28">
        <f t="shared" si="5"/>
        <v>4284897.6900000004</v>
      </c>
      <c r="I25" s="28">
        <f t="shared" si="5"/>
        <v>0</v>
      </c>
      <c r="J25" s="28">
        <f t="shared" si="5"/>
        <v>0</v>
      </c>
      <c r="K25" s="28">
        <f t="shared" si="5"/>
        <v>0</v>
      </c>
      <c r="L25" s="28">
        <f t="shared" si="5"/>
        <v>0</v>
      </c>
      <c r="M25" s="91"/>
    </row>
    <row r="26" spans="1:13" s="90" customFormat="1" ht="78.75">
      <c r="A26" s="151"/>
      <c r="B26" s="110" t="s">
        <v>151</v>
      </c>
      <c r="C26" s="40"/>
      <c r="D26" s="40" t="s">
        <v>6</v>
      </c>
      <c r="E26" s="40" t="s">
        <v>6</v>
      </c>
      <c r="F26" s="40" t="s">
        <v>6</v>
      </c>
      <c r="G26" s="28">
        <f>G35</f>
        <v>295348.76</v>
      </c>
      <c r="H26" s="28">
        <f>H35</f>
        <v>276000</v>
      </c>
      <c r="I26" s="28">
        <f t="shared" ref="I26:L26" si="6">I35</f>
        <v>308139.39</v>
      </c>
      <c r="J26" s="28">
        <f t="shared" si="6"/>
        <v>441000</v>
      </c>
      <c r="K26" s="28">
        <f t="shared" si="6"/>
        <v>441000</v>
      </c>
      <c r="L26" s="28">
        <f t="shared" si="6"/>
        <v>441000</v>
      </c>
      <c r="M26" s="91"/>
    </row>
    <row r="27" spans="1:13" s="90" customFormat="1" hidden="1">
      <c r="A27" s="108"/>
      <c r="B27" s="110"/>
      <c r="C27" s="40"/>
      <c r="D27" s="40"/>
      <c r="E27" s="40"/>
      <c r="F27" s="40"/>
      <c r="G27" s="28">
        <f>G16-G21-G22-G23-G24-G25-G26</f>
        <v>5.3551048040390015E-9</v>
      </c>
      <c r="H27" s="28">
        <f t="shared" ref="H27:L27" si="7">H16-H21-H22-H23-H24-H25-H26</f>
        <v>-1.7695128917694092E-8</v>
      </c>
      <c r="I27" s="28">
        <f t="shared" si="7"/>
        <v>1.548323780298233E-8</v>
      </c>
      <c r="J27" s="28">
        <f t="shared" si="7"/>
        <v>0</v>
      </c>
      <c r="K27" s="28">
        <f t="shared" si="7"/>
        <v>1.4901161193847656E-8</v>
      </c>
      <c r="L27" s="28">
        <f t="shared" si="7"/>
        <v>-7.4505805969238281E-9</v>
      </c>
      <c r="M27" s="91"/>
    </row>
    <row r="28" spans="1:13" ht="99.75" customHeight="1">
      <c r="A28" s="83" t="s">
        <v>149</v>
      </c>
      <c r="B28" s="110"/>
      <c r="C28" s="40"/>
      <c r="D28" s="40"/>
      <c r="E28" s="40"/>
      <c r="F28" s="40"/>
      <c r="G28" s="18">
        <f t="shared" ref="G28:L28" si="8">G29+G36</f>
        <v>15493148.76</v>
      </c>
      <c r="H28" s="18">
        <f t="shared" si="8"/>
        <v>12282600</v>
      </c>
      <c r="I28" s="18">
        <f t="shared" si="8"/>
        <v>13698841.74</v>
      </c>
      <c r="J28" s="18">
        <f t="shared" si="8"/>
        <v>15284111</v>
      </c>
      <c r="K28" s="18">
        <f t="shared" si="8"/>
        <v>15284111</v>
      </c>
      <c r="L28" s="18">
        <f t="shared" si="8"/>
        <v>14357518.42</v>
      </c>
      <c r="M28" s="92"/>
    </row>
    <row r="29" spans="1:13" ht="96.75" customHeight="1">
      <c r="A29" s="110" t="s">
        <v>96</v>
      </c>
      <c r="B29" s="110"/>
      <c r="C29" s="40"/>
      <c r="D29" s="40"/>
      <c r="E29" s="40" t="s">
        <v>25</v>
      </c>
      <c r="F29" s="40"/>
      <c r="G29" s="17">
        <f>SUM(G30:G35)</f>
        <v>9117148.7599999998</v>
      </c>
      <c r="H29" s="17">
        <f>SUM(H30:H35)</f>
        <v>9725600</v>
      </c>
      <c r="I29" s="17">
        <f>I30+I31+I32+I33+I34+I35</f>
        <v>11048841.74</v>
      </c>
      <c r="J29" s="17">
        <f>SUM(J30:J35)</f>
        <v>12365111</v>
      </c>
      <c r="K29" s="17">
        <f>SUM(K30:K35)</f>
        <v>12365111</v>
      </c>
      <c r="L29" s="17">
        <f>SUM(L30:L35)</f>
        <v>11438518.42</v>
      </c>
      <c r="M29" s="102"/>
    </row>
    <row r="30" spans="1:13" ht="60" customHeight="1">
      <c r="A30" s="110" t="s">
        <v>79</v>
      </c>
      <c r="B30" s="110" t="s">
        <v>144</v>
      </c>
      <c r="C30" s="40">
        <v>902</v>
      </c>
      <c r="D30" s="40">
        <v>1001</v>
      </c>
      <c r="E30" s="40" t="s">
        <v>26</v>
      </c>
      <c r="F30" s="40">
        <v>312</v>
      </c>
      <c r="G30" s="17">
        <v>8100800</v>
      </c>
      <c r="H30" s="17">
        <v>8449400</v>
      </c>
      <c r="I30" s="17">
        <v>10199536.35</v>
      </c>
      <c r="J30" s="17">
        <v>11119111</v>
      </c>
      <c r="K30" s="17">
        <v>11119111</v>
      </c>
      <c r="L30" s="17">
        <v>10192518.42</v>
      </c>
      <c r="M30" s="110" t="s">
        <v>12</v>
      </c>
    </row>
    <row r="31" spans="1:13" ht="72.75" customHeight="1">
      <c r="A31" s="110" t="s">
        <v>109</v>
      </c>
      <c r="B31" s="110" t="s">
        <v>144</v>
      </c>
      <c r="C31" s="40">
        <v>902</v>
      </c>
      <c r="D31" s="40">
        <v>1003</v>
      </c>
      <c r="E31" s="40" t="s">
        <v>27</v>
      </c>
      <c r="F31" s="40" t="s">
        <v>59</v>
      </c>
      <c r="G31" s="17">
        <v>80000</v>
      </c>
      <c r="H31" s="17">
        <v>150000</v>
      </c>
      <c r="I31" s="17">
        <v>30000</v>
      </c>
      <c r="J31" s="17">
        <v>40000</v>
      </c>
      <c r="K31" s="17">
        <v>40000</v>
      </c>
      <c r="L31" s="17">
        <v>40000</v>
      </c>
      <c r="M31" s="110" t="s">
        <v>13</v>
      </c>
    </row>
    <row r="32" spans="1:13" ht="87.75" customHeight="1">
      <c r="A32" s="110" t="s">
        <v>110</v>
      </c>
      <c r="B32" s="110" t="s">
        <v>133</v>
      </c>
      <c r="C32" s="40">
        <v>905</v>
      </c>
      <c r="D32" s="40">
        <v>1003</v>
      </c>
      <c r="E32" s="40" t="s">
        <v>28</v>
      </c>
      <c r="F32" s="40">
        <v>313</v>
      </c>
      <c r="G32" s="17">
        <v>49000</v>
      </c>
      <c r="H32" s="17">
        <v>47200</v>
      </c>
      <c r="I32" s="17">
        <v>28000</v>
      </c>
      <c r="J32" s="17">
        <v>50000</v>
      </c>
      <c r="K32" s="17">
        <v>50000</v>
      </c>
      <c r="L32" s="17">
        <v>50000</v>
      </c>
      <c r="M32" s="110" t="s">
        <v>14</v>
      </c>
    </row>
    <row r="33" spans="1:13" ht="141.75" customHeight="1">
      <c r="A33" s="110" t="s">
        <v>111</v>
      </c>
      <c r="B33" s="110" t="s">
        <v>144</v>
      </c>
      <c r="C33" s="40" t="s">
        <v>35</v>
      </c>
      <c r="D33" s="40">
        <v>1003</v>
      </c>
      <c r="E33" s="40" t="s">
        <v>37</v>
      </c>
      <c r="F33" s="40">
        <v>313</v>
      </c>
      <c r="G33" s="17">
        <v>120000</v>
      </c>
      <c r="H33" s="17">
        <v>250000</v>
      </c>
      <c r="I33" s="17">
        <v>49166</v>
      </c>
      <c r="J33" s="17">
        <v>40000</v>
      </c>
      <c r="K33" s="17">
        <v>40000</v>
      </c>
      <c r="L33" s="17">
        <v>40000</v>
      </c>
      <c r="M33" s="110" t="s">
        <v>16</v>
      </c>
    </row>
    <row r="34" spans="1:13" ht="44.25" customHeight="1">
      <c r="A34" s="158" t="s">
        <v>112</v>
      </c>
      <c r="B34" s="110" t="s">
        <v>139</v>
      </c>
      <c r="C34" s="40" t="s">
        <v>44</v>
      </c>
      <c r="D34" s="40" t="s">
        <v>45</v>
      </c>
      <c r="E34" s="40" t="s">
        <v>46</v>
      </c>
      <c r="F34" s="40" t="s">
        <v>33</v>
      </c>
      <c r="G34" s="17">
        <v>472000</v>
      </c>
      <c r="H34" s="17">
        <v>553000</v>
      </c>
      <c r="I34" s="17">
        <v>434000</v>
      </c>
      <c r="J34" s="17">
        <v>675000</v>
      </c>
      <c r="K34" s="17">
        <v>675000</v>
      </c>
      <c r="L34" s="17">
        <v>675000</v>
      </c>
      <c r="M34" s="158" t="s">
        <v>47</v>
      </c>
    </row>
    <row r="35" spans="1:13" ht="114.75" customHeight="1">
      <c r="A35" s="158"/>
      <c r="B35" s="114" t="s">
        <v>156</v>
      </c>
      <c r="C35" s="40" t="s">
        <v>48</v>
      </c>
      <c r="D35" s="40" t="s">
        <v>45</v>
      </c>
      <c r="E35" s="40" t="s">
        <v>46</v>
      </c>
      <c r="F35" s="40" t="s">
        <v>49</v>
      </c>
      <c r="G35" s="17">
        <v>295348.76</v>
      </c>
      <c r="H35" s="17">
        <v>276000</v>
      </c>
      <c r="I35" s="17">
        <v>308139.39</v>
      </c>
      <c r="J35" s="17">
        <v>441000</v>
      </c>
      <c r="K35" s="17">
        <v>441000</v>
      </c>
      <c r="L35" s="17">
        <v>441000</v>
      </c>
      <c r="M35" s="158"/>
    </row>
    <row r="36" spans="1:13" ht="73.5" customHeight="1">
      <c r="A36" s="110" t="s">
        <v>80</v>
      </c>
      <c r="B36" s="110"/>
      <c r="C36" s="40"/>
      <c r="D36" s="40"/>
      <c r="E36" s="40" t="s">
        <v>29</v>
      </c>
      <c r="F36" s="40"/>
      <c r="G36" s="17">
        <f>G38+G37</f>
        <v>6376000</v>
      </c>
      <c r="H36" s="17">
        <f t="shared" ref="H36:J36" si="9">H38+H37</f>
        <v>2557000</v>
      </c>
      <c r="I36" s="17">
        <f>I37</f>
        <v>2650000</v>
      </c>
      <c r="J36" s="17">
        <f t="shared" si="9"/>
        <v>2919000</v>
      </c>
      <c r="K36" s="17">
        <f>K37</f>
        <v>2919000</v>
      </c>
      <c r="L36" s="17">
        <f>L37</f>
        <v>2919000</v>
      </c>
      <c r="M36" s="92"/>
    </row>
    <row r="37" spans="1:13" ht="138.75" customHeight="1">
      <c r="A37" s="93" t="s">
        <v>81</v>
      </c>
      <c r="B37" s="110" t="s">
        <v>68</v>
      </c>
      <c r="C37" s="40">
        <v>904</v>
      </c>
      <c r="D37" s="40">
        <v>1004</v>
      </c>
      <c r="E37" s="40" t="s">
        <v>30</v>
      </c>
      <c r="F37" s="40">
        <v>313</v>
      </c>
      <c r="G37" s="17">
        <v>6376000</v>
      </c>
      <c r="H37" s="17">
        <v>2557000</v>
      </c>
      <c r="I37" s="17">
        <v>2650000</v>
      </c>
      <c r="J37" s="17">
        <v>2919000</v>
      </c>
      <c r="K37" s="17">
        <v>2919000</v>
      </c>
      <c r="L37" s="17">
        <v>2919000</v>
      </c>
      <c r="M37" s="110" t="s">
        <v>36</v>
      </c>
    </row>
    <row r="38" spans="1:13" ht="126" hidden="1">
      <c r="A38" s="93" t="s">
        <v>82</v>
      </c>
      <c r="B38" s="110" t="s">
        <v>9</v>
      </c>
      <c r="C38" s="40">
        <v>904</v>
      </c>
      <c r="D38" s="40">
        <v>1004</v>
      </c>
      <c r="E38" s="40" t="s">
        <v>66</v>
      </c>
      <c r="F38" s="40" t="s">
        <v>33</v>
      </c>
      <c r="G38" s="17"/>
      <c r="H38" s="17"/>
      <c r="I38" s="17"/>
      <c r="J38" s="17"/>
      <c r="K38" s="17"/>
      <c r="L38" s="17"/>
      <c r="M38" s="110" t="s">
        <v>36</v>
      </c>
    </row>
    <row r="39" spans="1:13" ht="47.25">
      <c r="A39" s="83" t="s">
        <v>83</v>
      </c>
      <c r="B39" s="83"/>
      <c r="C39" s="84"/>
      <c r="D39" s="84" t="s">
        <v>6</v>
      </c>
      <c r="E39" s="84" t="s">
        <v>6</v>
      </c>
      <c r="F39" s="84" t="s">
        <v>6</v>
      </c>
      <c r="G39" s="18">
        <f t="shared" ref="G39:L39" si="10">G40</f>
        <v>110812263.00000001</v>
      </c>
      <c r="H39" s="18">
        <f t="shared" si="10"/>
        <v>118295322</v>
      </c>
      <c r="I39" s="18">
        <f t="shared" si="10"/>
        <v>115044956.56</v>
      </c>
      <c r="J39" s="18">
        <f t="shared" si="10"/>
        <v>139613909.09</v>
      </c>
      <c r="K39" s="18">
        <f t="shared" si="10"/>
        <v>152741454.55000001</v>
      </c>
      <c r="L39" s="18">
        <f t="shared" si="10"/>
        <v>122114232.31999999</v>
      </c>
      <c r="M39" s="92"/>
    </row>
    <row r="40" spans="1:13" ht="75.75" customHeight="1">
      <c r="A40" s="110" t="s">
        <v>84</v>
      </c>
      <c r="B40" s="110"/>
      <c r="C40" s="40"/>
      <c r="D40" s="40"/>
      <c r="E40" s="40" t="s">
        <v>17</v>
      </c>
      <c r="F40" s="40" t="s">
        <v>7</v>
      </c>
      <c r="G40" s="17">
        <f t="shared" ref="G40:L40" si="11">SUM(G41:G50)</f>
        <v>110812263.00000001</v>
      </c>
      <c r="H40" s="17">
        <f t="shared" si="11"/>
        <v>118295322</v>
      </c>
      <c r="I40" s="17">
        <f t="shared" si="11"/>
        <v>115044956.56</v>
      </c>
      <c r="J40" s="17">
        <f t="shared" si="11"/>
        <v>139613909.09</v>
      </c>
      <c r="K40" s="17">
        <f t="shared" si="11"/>
        <v>152741454.55000001</v>
      </c>
      <c r="L40" s="17">
        <f t="shared" si="11"/>
        <v>122114232.31999999</v>
      </c>
      <c r="M40" s="97"/>
    </row>
    <row r="41" spans="1:13" ht="173.25" customHeight="1">
      <c r="A41" s="93" t="s">
        <v>158</v>
      </c>
      <c r="B41" s="94" t="s">
        <v>130</v>
      </c>
      <c r="C41" s="40" t="s">
        <v>38</v>
      </c>
      <c r="D41" s="40" t="s">
        <v>39</v>
      </c>
      <c r="E41" s="40" t="s">
        <v>56</v>
      </c>
      <c r="F41" s="40" t="s">
        <v>57</v>
      </c>
      <c r="G41" s="17">
        <v>35343026.460000001</v>
      </c>
      <c r="H41" s="17">
        <v>44081766.380000003</v>
      </c>
      <c r="I41" s="17">
        <v>43284734.340000004</v>
      </c>
      <c r="J41" s="17">
        <f>56178809.09-160809.09</f>
        <v>56018000</v>
      </c>
      <c r="K41" s="17">
        <v>66143754.549999997</v>
      </c>
      <c r="L41" s="17">
        <v>41270632.32</v>
      </c>
      <c r="M41" s="115" t="s">
        <v>159</v>
      </c>
    </row>
    <row r="42" spans="1:13" ht="63">
      <c r="A42" s="96" t="s">
        <v>136</v>
      </c>
      <c r="B42" s="94" t="s">
        <v>140</v>
      </c>
      <c r="C42" s="40"/>
      <c r="D42" s="40"/>
      <c r="E42" s="40"/>
      <c r="F42" s="40"/>
      <c r="G42" s="17">
        <v>10498000</v>
      </c>
      <c r="H42" s="17">
        <v>11167000</v>
      </c>
      <c r="I42" s="17">
        <v>12202000</v>
      </c>
      <c r="J42" s="17">
        <v>11676000</v>
      </c>
      <c r="K42" s="17">
        <v>11676000</v>
      </c>
      <c r="L42" s="17">
        <v>11676000</v>
      </c>
      <c r="M42" s="97" t="s">
        <v>117</v>
      </c>
    </row>
    <row r="43" spans="1:13" ht="80.25" hidden="1" customHeight="1">
      <c r="A43" s="159"/>
      <c r="B43" s="94"/>
      <c r="C43" s="40" t="s">
        <v>38</v>
      </c>
      <c r="D43" s="40" t="s">
        <v>39</v>
      </c>
      <c r="E43" s="40" t="s">
        <v>11</v>
      </c>
      <c r="F43" s="40" t="s">
        <v>57</v>
      </c>
      <c r="G43" s="17"/>
      <c r="H43" s="17"/>
      <c r="I43" s="17"/>
      <c r="J43" s="17"/>
      <c r="K43" s="17"/>
      <c r="L43" s="17"/>
      <c r="M43" s="101"/>
    </row>
    <row r="44" spans="1:13" ht="183.75" hidden="1" customHeight="1">
      <c r="A44" s="160"/>
      <c r="B44" s="94"/>
      <c r="C44" s="40"/>
      <c r="D44" s="40"/>
      <c r="E44" s="40"/>
      <c r="F44" s="40"/>
      <c r="G44" s="17"/>
      <c r="H44" s="17"/>
      <c r="I44" s="17"/>
      <c r="J44" s="17"/>
      <c r="K44" s="17"/>
      <c r="L44" s="17"/>
      <c r="M44" s="95"/>
    </row>
    <row r="45" spans="1:13" hidden="1">
      <c r="A45" s="161"/>
      <c r="B45" s="161"/>
      <c r="C45" s="40"/>
      <c r="D45" s="40"/>
      <c r="E45" s="40"/>
      <c r="F45" s="40"/>
      <c r="G45" s="162"/>
      <c r="H45" s="162"/>
      <c r="I45" s="162"/>
      <c r="J45" s="162"/>
      <c r="K45" s="162"/>
      <c r="L45" s="162"/>
      <c r="M45" s="159"/>
    </row>
    <row r="46" spans="1:13" ht="71.25" hidden="1" customHeight="1">
      <c r="A46" s="161"/>
      <c r="B46" s="161"/>
      <c r="C46" s="40"/>
      <c r="D46" s="40"/>
      <c r="E46" s="40"/>
      <c r="F46" s="40"/>
      <c r="G46" s="163"/>
      <c r="H46" s="163"/>
      <c r="I46" s="163"/>
      <c r="J46" s="163"/>
      <c r="K46" s="163"/>
      <c r="L46" s="163"/>
      <c r="M46" s="160"/>
    </row>
    <row r="47" spans="1:13" ht="47.25">
      <c r="A47" s="161" t="s">
        <v>137</v>
      </c>
      <c r="B47" s="161" t="s">
        <v>68</v>
      </c>
      <c r="C47" s="40">
        <v>904</v>
      </c>
      <c r="D47" s="40">
        <v>1004</v>
      </c>
      <c r="E47" s="40" t="s">
        <v>19</v>
      </c>
      <c r="F47" s="40" t="s">
        <v>33</v>
      </c>
      <c r="G47" s="17">
        <v>31354000</v>
      </c>
      <c r="H47" s="17">
        <v>30586000</v>
      </c>
      <c r="I47" s="17">
        <v>29221700</v>
      </c>
      <c r="J47" s="17">
        <v>34840000</v>
      </c>
      <c r="K47" s="17">
        <v>34840000</v>
      </c>
      <c r="L47" s="17">
        <v>34840000</v>
      </c>
      <c r="M47" s="96" t="s">
        <v>120</v>
      </c>
    </row>
    <row r="48" spans="1:13" ht="51" customHeight="1">
      <c r="A48" s="161"/>
      <c r="B48" s="161"/>
      <c r="C48" s="40">
        <v>904</v>
      </c>
      <c r="D48" s="40">
        <v>1004</v>
      </c>
      <c r="E48" s="40" t="s">
        <v>19</v>
      </c>
      <c r="F48" s="40">
        <v>360</v>
      </c>
      <c r="G48" s="17">
        <v>21195000</v>
      </c>
      <c r="H48" s="17">
        <v>19400000</v>
      </c>
      <c r="I48" s="17">
        <v>18004300</v>
      </c>
      <c r="J48" s="17">
        <v>20999000</v>
      </c>
      <c r="K48" s="17">
        <v>20999000</v>
      </c>
      <c r="L48" s="17">
        <v>20999000</v>
      </c>
      <c r="M48" s="93" t="s">
        <v>119</v>
      </c>
    </row>
    <row r="49" spans="1:13" ht="88.5" customHeight="1">
      <c r="A49" s="169" t="s">
        <v>138</v>
      </c>
      <c r="B49" s="110" t="s">
        <v>134</v>
      </c>
      <c r="C49" s="40" t="s">
        <v>53</v>
      </c>
      <c r="D49" s="40" t="s">
        <v>64</v>
      </c>
      <c r="E49" s="40" t="s">
        <v>65</v>
      </c>
      <c r="F49" s="40" t="s">
        <v>51</v>
      </c>
      <c r="G49" s="17">
        <v>11179963</v>
      </c>
      <c r="H49" s="17">
        <v>11754500</v>
      </c>
      <c r="I49" s="17">
        <v>12208900</v>
      </c>
      <c r="J49" s="17">
        <v>15920100</v>
      </c>
      <c r="K49" s="17">
        <v>19082700</v>
      </c>
      <c r="L49" s="17">
        <v>13328600</v>
      </c>
      <c r="M49" s="164" t="s">
        <v>159</v>
      </c>
    </row>
    <row r="50" spans="1:13" ht="73.900000000000006" customHeight="1">
      <c r="A50" s="170"/>
      <c r="B50" s="110" t="s">
        <v>135</v>
      </c>
      <c r="C50" s="40">
        <v>904</v>
      </c>
      <c r="D50" s="40">
        <v>1004</v>
      </c>
      <c r="E50" s="40" t="s">
        <v>20</v>
      </c>
      <c r="F50" s="40" t="s">
        <v>15</v>
      </c>
      <c r="G50" s="17">
        <v>1242273.54</v>
      </c>
      <c r="H50" s="17">
        <v>1306055.6200000001</v>
      </c>
      <c r="I50" s="17">
        <v>123322.22</v>
      </c>
      <c r="J50" s="17">
        <v>160809.09</v>
      </c>
      <c r="K50" s="17">
        <v>0</v>
      </c>
      <c r="L50" s="17">
        <v>0</v>
      </c>
      <c r="M50" s="165"/>
    </row>
    <row r="51" spans="1:13" ht="47.25">
      <c r="A51" s="83" t="s">
        <v>92</v>
      </c>
      <c r="B51" s="83"/>
      <c r="C51" s="84"/>
      <c r="D51" s="84" t="s">
        <v>6</v>
      </c>
      <c r="E51" s="84" t="s">
        <v>6</v>
      </c>
      <c r="F51" s="84" t="s">
        <v>6</v>
      </c>
      <c r="G51" s="18">
        <f>SUM(G52)</f>
        <v>8647277.1400000006</v>
      </c>
      <c r="H51" s="18">
        <f>SUM(H52)</f>
        <v>9242866.1999999993</v>
      </c>
      <c r="I51" s="18">
        <f>SUM(I52)</f>
        <v>10239413.720000001</v>
      </c>
      <c r="J51" s="18">
        <f>SUM(J52)</f>
        <v>10638889.339999998</v>
      </c>
      <c r="K51" s="18">
        <f>K52</f>
        <v>9762716.8699999992</v>
      </c>
      <c r="L51" s="18">
        <f>L52</f>
        <v>9762716.8699999992</v>
      </c>
      <c r="M51" s="92"/>
    </row>
    <row r="52" spans="1:13" ht="54" customHeight="1">
      <c r="A52" s="110" t="s">
        <v>86</v>
      </c>
      <c r="B52" s="110"/>
      <c r="C52" s="40" t="s">
        <v>7</v>
      </c>
      <c r="D52" s="40" t="s">
        <v>7</v>
      </c>
      <c r="E52" s="40" t="s">
        <v>21</v>
      </c>
      <c r="F52" s="40" t="s">
        <v>7</v>
      </c>
      <c r="G52" s="17">
        <f t="shared" ref="G52" si="12">SUM(G53:G63)</f>
        <v>8647277.1400000006</v>
      </c>
      <c r="H52" s="17">
        <f>SUM(H53:H63)</f>
        <v>9242866.1999999993</v>
      </c>
      <c r="I52" s="17">
        <f>SUM(I53:I64)</f>
        <v>10239413.720000001</v>
      </c>
      <c r="J52" s="17">
        <f>SUM(J53:J64)</f>
        <v>10638889.339999998</v>
      </c>
      <c r="K52" s="17">
        <f>K53+K55+K59+K58+K61+K63+K62+K64</f>
        <v>9762716.8699999992</v>
      </c>
      <c r="L52" s="17">
        <f>SUM(L53:L64)</f>
        <v>9762716.8699999992</v>
      </c>
      <c r="M52" s="97"/>
    </row>
    <row r="53" spans="1:13" ht="93.75" customHeight="1">
      <c r="A53" s="110" t="s">
        <v>87</v>
      </c>
      <c r="B53" s="110" t="s">
        <v>9</v>
      </c>
      <c r="C53" s="40">
        <v>904</v>
      </c>
      <c r="D53" s="40" t="s">
        <v>31</v>
      </c>
      <c r="E53" s="40" t="s">
        <v>22</v>
      </c>
      <c r="F53" s="40" t="s">
        <v>58</v>
      </c>
      <c r="G53" s="17">
        <v>3638000</v>
      </c>
      <c r="H53" s="17">
        <v>4406052</v>
      </c>
      <c r="I53" s="17">
        <v>4605850.37</v>
      </c>
      <c r="J53" s="17">
        <v>5348591.8099999996</v>
      </c>
      <c r="K53" s="17">
        <v>4472419.34</v>
      </c>
      <c r="L53" s="17">
        <v>4472419.34</v>
      </c>
      <c r="M53" s="93" t="s">
        <v>116</v>
      </c>
    </row>
    <row r="54" spans="1:13" ht="15.75" hidden="1" customHeight="1">
      <c r="A54" s="155" t="s">
        <v>88</v>
      </c>
      <c r="B54" s="110"/>
      <c r="C54" s="40">
        <v>904</v>
      </c>
      <c r="D54" s="40" t="s">
        <v>31</v>
      </c>
      <c r="E54" s="40" t="s">
        <v>24</v>
      </c>
      <c r="F54" s="40">
        <v>622</v>
      </c>
      <c r="G54" s="17"/>
      <c r="H54" s="17"/>
      <c r="I54" s="17"/>
      <c r="J54" s="17"/>
      <c r="K54" s="17"/>
      <c r="L54" s="17"/>
      <c r="M54" s="159" t="s">
        <v>101</v>
      </c>
    </row>
    <row r="55" spans="1:13" ht="45.75" customHeight="1">
      <c r="A55" s="168"/>
      <c r="B55" s="110" t="s">
        <v>69</v>
      </c>
      <c r="C55" s="40" t="s">
        <v>52</v>
      </c>
      <c r="D55" s="40" t="s">
        <v>31</v>
      </c>
      <c r="E55" s="40" t="s">
        <v>24</v>
      </c>
      <c r="F55" s="40" t="s">
        <v>51</v>
      </c>
      <c r="G55" s="17">
        <v>53000</v>
      </c>
      <c r="H55" s="17">
        <v>29794.69</v>
      </c>
      <c r="I55" s="17">
        <v>0</v>
      </c>
      <c r="J55" s="17">
        <v>0</v>
      </c>
      <c r="K55" s="17">
        <v>0</v>
      </c>
      <c r="L55" s="17">
        <v>0</v>
      </c>
      <c r="M55" s="171"/>
    </row>
    <row r="56" spans="1:13" ht="46.5" customHeight="1">
      <c r="A56" s="166"/>
      <c r="B56" s="111" t="s">
        <v>9</v>
      </c>
      <c r="C56" s="40"/>
      <c r="D56" s="40"/>
      <c r="E56" s="40"/>
      <c r="F56" s="40"/>
      <c r="G56" s="17">
        <v>0</v>
      </c>
      <c r="H56" s="17">
        <v>0</v>
      </c>
      <c r="I56" s="17">
        <v>68659.78</v>
      </c>
      <c r="J56" s="17">
        <v>0</v>
      </c>
      <c r="K56" s="17">
        <v>0</v>
      </c>
      <c r="L56" s="17">
        <v>0</v>
      </c>
      <c r="M56" s="160"/>
    </row>
    <row r="57" spans="1:13" ht="78.75">
      <c r="A57" s="155" t="s">
        <v>89</v>
      </c>
      <c r="B57" s="155" t="s">
        <v>9</v>
      </c>
      <c r="C57" s="155" t="s">
        <v>9</v>
      </c>
      <c r="D57" s="155" t="s">
        <v>9</v>
      </c>
      <c r="E57" s="155" t="s">
        <v>9</v>
      </c>
      <c r="F57" s="155" t="s">
        <v>9</v>
      </c>
      <c r="G57" s="17">
        <v>325001.75</v>
      </c>
      <c r="H57" s="17">
        <v>551916.51</v>
      </c>
      <c r="I57" s="17">
        <v>0</v>
      </c>
      <c r="J57" s="104">
        <v>0</v>
      </c>
      <c r="K57" s="104">
        <v>0</v>
      </c>
      <c r="L57" s="104">
        <v>0</v>
      </c>
      <c r="M57" s="93" t="s">
        <v>55</v>
      </c>
    </row>
    <row r="58" spans="1:13" ht="47.25">
      <c r="A58" s="156"/>
      <c r="B58" s="156"/>
      <c r="C58" s="156"/>
      <c r="D58" s="156"/>
      <c r="E58" s="156"/>
      <c r="F58" s="156"/>
      <c r="G58" s="17">
        <v>223111.39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93" t="s">
        <v>131</v>
      </c>
    </row>
    <row r="59" spans="1:13" ht="47.25">
      <c r="A59" s="157"/>
      <c r="B59" s="157"/>
      <c r="C59" s="157"/>
      <c r="D59" s="157"/>
      <c r="E59" s="157"/>
      <c r="F59" s="157"/>
      <c r="G59" s="17">
        <v>0</v>
      </c>
      <c r="H59" s="17">
        <v>0</v>
      </c>
      <c r="I59" s="17">
        <v>97953.24</v>
      </c>
      <c r="J59" s="17">
        <v>100000</v>
      </c>
      <c r="K59" s="17">
        <v>100000</v>
      </c>
      <c r="L59" s="17">
        <v>100000</v>
      </c>
      <c r="M59" s="96" t="s">
        <v>145</v>
      </c>
    </row>
    <row r="60" spans="1:13" ht="61.5" customHeight="1">
      <c r="A60" s="112" t="s">
        <v>146</v>
      </c>
      <c r="B60" s="113" t="s">
        <v>9</v>
      </c>
      <c r="C60" s="40"/>
      <c r="D60" s="40"/>
      <c r="E60" s="40"/>
      <c r="F60" s="40"/>
      <c r="G60" s="17">
        <v>0</v>
      </c>
      <c r="H60" s="17">
        <v>0</v>
      </c>
      <c r="I60" s="17">
        <v>1226444</v>
      </c>
      <c r="J60" s="17">
        <v>0</v>
      </c>
      <c r="K60" s="17">
        <v>0</v>
      </c>
      <c r="L60" s="17">
        <v>0</v>
      </c>
      <c r="M60" s="96" t="s">
        <v>145</v>
      </c>
    </row>
    <row r="61" spans="1:13" ht="54" customHeight="1">
      <c r="A61" s="155" t="s">
        <v>147</v>
      </c>
      <c r="B61" s="110" t="s">
        <v>70</v>
      </c>
      <c r="C61" s="40" t="s">
        <v>52</v>
      </c>
      <c r="D61" s="40" t="s">
        <v>31</v>
      </c>
      <c r="E61" s="40" t="s">
        <v>50</v>
      </c>
      <c r="F61" s="40" t="s">
        <v>51</v>
      </c>
      <c r="G61" s="17">
        <v>4320000</v>
      </c>
      <c r="H61" s="17">
        <v>4170000</v>
      </c>
      <c r="I61" s="17">
        <v>0</v>
      </c>
      <c r="J61" s="17">
        <v>0</v>
      </c>
      <c r="K61" s="17">
        <v>0</v>
      </c>
      <c r="L61" s="17">
        <v>0</v>
      </c>
      <c r="M61" s="159" t="s">
        <v>132</v>
      </c>
    </row>
    <row r="62" spans="1:13" ht="54" customHeight="1">
      <c r="A62" s="166"/>
      <c r="B62" s="114" t="s">
        <v>157</v>
      </c>
      <c r="C62" s="40"/>
      <c r="D62" s="40"/>
      <c r="E62" s="40"/>
      <c r="F62" s="40"/>
      <c r="G62" s="17">
        <v>0</v>
      </c>
      <c r="H62" s="17">
        <v>0</v>
      </c>
      <c r="I62" s="17">
        <v>3350000</v>
      </c>
      <c r="J62" s="17">
        <v>4204141</v>
      </c>
      <c r="K62" s="17">
        <v>4204141</v>
      </c>
      <c r="L62" s="17">
        <v>4204141</v>
      </c>
      <c r="M62" s="160"/>
    </row>
    <row r="63" spans="1:13" ht="47.25" customHeight="1">
      <c r="A63" s="155" t="s">
        <v>148</v>
      </c>
      <c r="B63" s="110" t="s">
        <v>67</v>
      </c>
      <c r="C63" s="40" t="s">
        <v>52</v>
      </c>
      <c r="D63" s="40" t="s">
        <v>31</v>
      </c>
      <c r="E63" s="40" t="s">
        <v>54</v>
      </c>
      <c r="F63" s="40" t="s">
        <v>51</v>
      </c>
      <c r="G63" s="17">
        <v>88164</v>
      </c>
      <c r="H63" s="17">
        <v>85103</v>
      </c>
      <c r="I63" s="17">
        <v>0</v>
      </c>
      <c r="J63" s="17">
        <v>0</v>
      </c>
      <c r="K63" s="17">
        <v>0</v>
      </c>
      <c r="L63" s="17">
        <v>0</v>
      </c>
      <c r="M63" s="159" t="s">
        <v>132</v>
      </c>
    </row>
    <row r="64" spans="1:13">
      <c r="A64" s="166"/>
      <c r="B64" s="110" t="s">
        <v>9</v>
      </c>
      <c r="C64" s="40"/>
      <c r="D64" s="40"/>
      <c r="E64" s="40"/>
      <c r="F64" s="40"/>
      <c r="G64" s="17">
        <v>0</v>
      </c>
      <c r="H64" s="17">
        <v>0</v>
      </c>
      <c r="I64" s="17">
        <v>890506.33</v>
      </c>
      <c r="J64" s="17">
        <v>986156.53</v>
      </c>
      <c r="K64" s="17">
        <v>986156.53</v>
      </c>
      <c r="L64" s="17">
        <v>986156.53</v>
      </c>
      <c r="M64" s="160"/>
    </row>
    <row r="65" spans="1:13" ht="16.5">
      <c r="B65" s="98"/>
      <c r="C65" s="98"/>
      <c r="D65" s="98"/>
      <c r="E65" s="98"/>
      <c r="F65" s="98"/>
      <c r="G65" s="82"/>
      <c r="H65" s="82"/>
      <c r="I65" s="82"/>
      <c r="J65" s="82"/>
      <c r="K65" s="82"/>
      <c r="L65" s="82"/>
      <c r="M65" s="99" t="s">
        <v>125</v>
      </c>
    </row>
    <row r="66" spans="1:13">
      <c r="H66" s="82"/>
      <c r="I66" s="82"/>
    </row>
    <row r="67" spans="1:13">
      <c r="H67" s="82"/>
      <c r="I67" s="82"/>
    </row>
    <row r="68" spans="1:13">
      <c r="H68" s="82"/>
      <c r="I68" s="82"/>
    </row>
    <row r="69" spans="1:13">
      <c r="H69" s="82"/>
      <c r="I69" s="82"/>
    </row>
    <row r="70" spans="1:13" ht="57.75" customHeight="1">
      <c r="A70" s="167" t="s">
        <v>141</v>
      </c>
      <c r="B70" s="167"/>
      <c r="C70" s="167"/>
      <c r="D70" s="167"/>
      <c r="E70" s="167"/>
      <c r="F70" s="167"/>
      <c r="G70" s="167"/>
      <c r="H70" s="167"/>
      <c r="I70" s="167"/>
      <c r="M70" s="78" t="s">
        <v>97</v>
      </c>
    </row>
    <row r="71" spans="1:13">
      <c r="H71" s="82"/>
      <c r="I71" s="82"/>
    </row>
    <row r="72" spans="1:13">
      <c r="H72" s="82"/>
      <c r="I72" s="82"/>
    </row>
    <row r="73" spans="1:13">
      <c r="H73" s="82"/>
      <c r="I73" s="82"/>
    </row>
    <row r="74" spans="1:13">
      <c r="H74" s="82"/>
      <c r="I74" s="82"/>
    </row>
    <row r="75" spans="1:13">
      <c r="H75" s="82"/>
      <c r="I75" s="82"/>
    </row>
    <row r="76" spans="1:13">
      <c r="H76" s="82"/>
      <c r="I76" s="82"/>
    </row>
    <row r="77" spans="1:13">
      <c r="H77" s="82"/>
      <c r="I77" s="82"/>
    </row>
    <row r="78" spans="1:13">
      <c r="H78" s="82"/>
      <c r="I78" s="82"/>
    </row>
    <row r="79" spans="1:13">
      <c r="H79" s="82"/>
      <c r="I79" s="82"/>
    </row>
    <row r="80" spans="1:13">
      <c r="H80" s="82"/>
      <c r="I80" s="82"/>
    </row>
    <row r="81" spans="8:9">
      <c r="H81" s="82"/>
      <c r="I81" s="82"/>
    </row>
    <row r="82" spans="8:9">
      <c r="H82" s="82"/>
      <c r="I82" s="82"/>
    </row>
    <row r="83" spans="8:9">
      <c r="H83" s="82"/>
      <c r="I83" s="82"/>
    </row>
    <row r="84" spans="8:9">
      <c r="H84" s="82"/>
      <c r="I84" s="82"/>
    </row>
    <row r="85" spans="8:9">
      <c r="H85" s="82"/>
      <c r="I85" s="82"/>
    </row>
    <row r="86" spans="8:9">
      <c r="H86" s="82"/>
      <c r="I86" s="82"/>
    </row>
    <row r="87" spans="8:9">
      <c r="H87" s="82"/>
      <c r="I87" s="82"/>
    </row>
    <row r="88" spans="8:9">
      <c r="H88" s="82"/>
      <c r="I88" s="82"/>
    </row>
    <row r="1085" spans="10858:10858">
      <c r="PAP1085" s="100"/>
    </row>
  </sheetData>
  <mergeCells count="49">
    <mergeCell ref="M61:M62"/>
    <mergeCell ref="A63:A64"/>
    <mergeCell ref="M63:M64"/>
    <mergeCell ref="A70:I70"/>
    <mergeCell ref="K45:K46"/>
    <mergeCell ref="L45:L46"/>
    <mergeCell ref="A47:A48"/>
    <mergeCell ref="B47:B48"/>
    <mergeCell ref="A54:A56"/>
    <mergeCell ref="A61:A62"/>
    <mergeCell ref="A49:A50"/>
    <mergeCell ref="E57:E59"/>
    <mergeCell ref="F57:F59"/>
    <mergeCell ref="M54:M56"/>
    <mergeCell ref="A57:A59"/>
    <mergeCell ref="B57:B59"/>
    <mergeCell ref="C57:C59"/>
    <mergeCell ref="D57:D59"/>
    <mergeCell ref="A34:A35"/>
    <mergeCell ref="M34:M35"/>
    <mergeCell ref="A43:A44"/>
    <mergeCell ref="A45:A46"/>
    <mergeCell ref="B45:B46"/>
    <mergeCell ref="G45:G46"/>
    <mergeCell ref="H45:H46"/>
    <mergeCell ref="I45:I46"/>
    <mergeCell ref="J45:J46"/>
    <mergeCell ref="M45:M46"/>
    <mergeCell ref="M49:M50"/>
    <mergeCell ref="M16:M17"/>
    <mergeCell ref="A16:A26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A10:M10"/>
    <mergeCell ref="A11:M11"/>
    <mergeCell ref="A13:A14"/>
    <mergeCell ref="B13:B14"/>
    <mergeCell ref="C13:F13"/>
    <mergeCell ref="G13:L13"/>
    <mergeCell ref="M13:M14"/>
  </mergeCells>
  <hyperlinks>
    <hyperlink ref="C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rowBreaks count="3" manualBreakCount="3">
    <brk id="26" max="16383" man="1"/>
    <brk id="36" max="16383" man="1"/>
    <brk id="50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30.12.2021</vt:lpstr>
      <vt:lpstr>23.05.2022</vt:lpstr>
      <vt:lpstr>15.06.2022</vt:lpstr>
      <vt:lpstr>Бюджет</vt:lpstr>
      <vt:lpstr>Лист1</vt:lpstr>
      <vt:lpstr>19.06.23</vt:lpstr>
      <vt:lpstr>'30.12.2021'!Область_печати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Point-11</cp:lastModifiedBy>
  <cp:lastPrinted>2026-04-20T03:57:08Z</cp:lastPrinted>
  <dcterms:created xsi:type="dcterms:W3CDTF">2015-11-02T04:55:10Z</dcterms:created>
  <dcterms:modified xsi:type="dcterms:W3CDTF">2026-04-20T04:00:47Z</dcterms:modified>
</cp:coreProperties>
</file>